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</sheets>
  <definedNames>
    <definedName name="_xlnm._FilterDatabase" localSheetId="0" hidden="1">Sheet1!$A$1:$K$180</definedName>
  </definedNames>
  <calcPr calcId="144525"/>
</workbook>
</file>

<file path=xl/sharedStrings.xml><?xml version="1.0" encoding="utf-8"?>
<sst xmlns="http://schemas.openxmlformats.org/spreadsheetml/2006/main" count="785" uniqueCount="408">
  <si>
    <t>表三：片植灌木苗木表</t>
  </si>
  <si>
    <t>类型</t>
  </si>
  <si>
    <t>序号</t>
  </si>
  <si>
    <t>植物名称</t>
  </si>
  <si>
    <t>拉丁名</t>
  </si>
  <si>
    <t>规      格</t>
  </si>
  <si>
    <t>水平投影面积（m^U2^U）</t>
  </si>
  <si>
    <t>斜坡展开面积（m^U2^U）</t>
  </si>
  <si>
    <t>密度（株/m^U2^U）</t>
  </si>
  <si>
    <t>中药名</t>
  </si>
  <si>
    <t>备  注</t>
  </si>
  <si>
    <t>灌高(m)</t>
  </si>
  <si>
    <t>冠径(m)</t>
  </si>
  <si>
    <t>垂爬植物</t>
  </si>
  <si>
    <t>天门冬</t>
  </si>
  <si>
    <t>Asparagus cochinchinensis（Lour.）Merr</t>
  </si>
  <si>
    <t>L&gt;1.5</t>
  </si>
  <si>
    <t>10株/m</t>
  </si>
  <si>
    <t>天冬</t>
  </si>
  <si>
    <t>多分枝盆苗，两排品字形栽植，每排5株</t>
  </si>
  <si>
    <t>川木香</t>
  </si>
  <si>
    <t>Vladimiria souliei( Franch.)Ling</t>
  </si>
  <si>
    <t>川木香，多分枝盆苗,两排品字形栽植，每排5株</t>
  </si>
  <si>
    <t>金樱子</t>
  </si>
  <si>
    <t>Rosa laevigata Michx.</t>
  </si>
  <si>
    <t>L&gt;1.2</t>
  </si>
  <si>
    <t>蔷薇</t>
  </si>
  <si>
    <t>Rosa sp.</t>
  </si>
  <si>
    <t>蔷薇花</t>
  </si>
  <si>
    <t>多花蔷薇，多分枝盆苗，两排品字形栽植，每排5株</t>
  </si>
  <si>
    <t>三角梅</t>
  </si>
  <si>
    <t>Bougainvillea spp.</t>
  </si>
  <si>
    <t>叶子花</t>
  </si>
  <si>
    <t>凌霄</t>
  </si>
  <si>
    <t>Campsis grandiflora (Thunb.) Schum.</t>
  </si>
  <si>
    <t>凌霄花</t>
  </si>
  <si>
    <t>多分枝盆苗，两排品字形栽植，每排5株，平均3株木香+2株蔷薇/排，呈不均匀分布。</t>
  </si>
  <si>
    <t>川木通</t>
  </si>
  <si>
    <t>Clematis armandii Franch.</t>
  </si>
  <si>
    <t>红花品种，多分枝盆苗，两排品字形栽植，每排5株</t>
  </si>
  <si>
    <t>爬山虎</t>
  </si>
  <si>
    <t>Parthenocissus tricuspidata</t>
  </si>
  <si>
    <t>两排品字形栽植，每排5株</t>
  </si>
  <si>
    <t>鸡屎藤</t>
  </si>
  <si>
    <t>Paederia foetida</t>
  </si>
  <si>
    <t>五色梅</t>
  </si>
  <si>
    <t>Lantana camara</t>
  </si>
  <si>
    <t>L&gt;1</t>
  </si>
  <si>
    <t>马缨丹</t>
  </si>
  <si>
    <t>橙色花品种，多分枝盆苗，两排品字形栽植，每排5株</t>
  </si>
  <si>
    <t>藤本月季</t>
  </si>
  <si>
    <t>Rosa chinensis Jacq.</t>
  </si>
  <si>
    <t>5株/m</t>
  </si>
  <si>
    <t>月季花</t>
  </si>
  <si>
    <t>多分枝盆苗，每排5株，粉色重瓣品种</t>
  </si>
  <si>
    <t>月季园</t>
  </si>
  <si>
    <t>地被月季</t>
  </si>
  <si>
    <t>-</t>
  </si>
  <si>
    <t>0.25-0.3</t>
  </si>
  <si>
    <t>0.15-0.2</t>
  </si>
  <si>
    <t>64株/㎡</t>
  </si>
  <si>
    <t>粉色、黄色、粉紫色混种</t>
  </si>
  <si>
    <t>蕨类园</t>
  </si>
  <si>
    <t>蕨类</t>
  </si>
  <si>
    <t>绵马贯众+紫萁+两色鳞毛蕨+狗脊蕨+肾蕨+毛芨蕨+石松+贯众+卷柏+问荆+骨碎补+千层塔+大吴风草+虎耳草+翠云草+阔叶麦冬+石菖蒲</t>
  </si>
  <si>
    <t>多种蕨类、阴生植物不规则混种，施工现场打板确认后再大面积种植</t>
  </si>
  <si>
    <t>肾蕨</t>
  </si>
  <si>
    <t>Nephrolepis auriculata （L. ）Trimen</t>
  </si>
  <si>
    <t>36株/㎡</t>
  </si>
  <si>
    <t>生长较快，保留一定缝隙栽植</t>
  </si>
  <si>
    <t>香草园</t>
  </si>
  <si>
    <t>薰衣草</t>
  </si>
  <si>
    <t>Lavandula angustifolia Mill.</t>
  </si>
  <si>
    <t>0.3-0.4</t>
  </si>
  <si>
    <t>0.35-0.4</t>
  </si>
  <si>
    <t>非中药，有药用功能</t>
  </si>
  <si>
    <t>盆栽苗，自然生长，长势良好</t>
  </si>
  <si>
    <t>迷迭香</t>
  </si>
  <si>
    <t>Rosmarinus officinalis</t>
  </si>
  <si>
    <t>0.2-0.25</t>
  </si>
  <si>
    <t>49株/㎡</t>
  </si>
  <si>
    <t>墨西哥鼠尾草</t>
  </si>
  <si>
    <t>Salvia japonica Thunb</t>
  </si>
  <si>
    <t>0.4-0.45</t>
  </si>
  <si>
    <t>25株/㎡</t>
  </si>
  <si>
    <t>大花栀子</t>
  </si>
  <si>
    <t>GardeniajasminoidesEllisvar.grandifloraNakai</t>
  </si>
  <si>
    <t>栀子</t>
  </si>
  <si>
    <t>整形绿篱，杯苗</t>
  </si>
  <si>
    <t>四季栀子</t>
  </si>
  <si>
    <t>Gardenia Ellis var fortuniana Lindl</t>
  </si>
  <si>
    <t>茉莉</t>
  </si>
  <si>
    <t xml:space="preserve"> Jasminum sambac (L.) Aiton</t>
  </si>
  <si>
    <t>茉莉花</t>
  </si>
  <si>
    <t>米兰</t>
  </si>
  <si>
    <t>Aglaia odorata Lour.</t>
  </si>
  <si>
    <t>米仔兰</t>
  </si>
  <si>
    <t>藿香</t>
  </si>
  <si>
    <t>Agastache rugosa (Fisch. et Mey.) O. Ktze.</t>
  </si>
  <si>
    <t>土藿香</t>
  </si>
  <si>
    <t>薄荷</t>
  </si>
  <si>
    <t>Mentha canadensis Linnaeus</t>
  </si>
  <si>
    <t>0.3-0.35</t>
  </si>
  <si>
    <t>香薷</t>
  </si>
  <si>
    <t>Elsholtzia ciliata (Thunb.) Hyland.</t>
  </si>
  <si>
    <t>艾草</t>
  </si>
  <si>
    <t>Artemisia argyi Lévl. et Van.</t>
  </si>
  <si>
    <t>艾叶</t>
  </si>
  <si>
    <t>自然生长，长势良好</t>
  </si>
  <si>
    <t>紫苏</t>
  </si>
  <si>
    <t>Perilla frutescens (L.) Britt.</t>
  </si>
  <si>
    <t>苏子</t>
  </si>
  <si>
    <t>盆栽苗，自然生长，长势良好，一年生，每年补种</t>
  </si>
  <si>
    <t>青蒿</t>
  </si>
  <si>
    <t>Artemisia caruifolia Buch.-Ham. ex Roxb.</t>
  </si>
  <si>
    <t>自然生长，长势良好，一年生，每年补种</t>
  </si>
  <si>
    <t>牡丹园</t>
  </si>
  <si>
    <t>牡丹</t>
  </si>
  <si>
    <t>Paeonia suffruticosa Andr.</t>
  </si>
  <si>
    <t>0.7-0.8</t>
  </si>
  <si>
    <t>0.6-0.7</t>
  </si>
  <si>
    <t>16株/㎡</t>
  </si>
  <si>
    <t>丹皮</t>
  </si>
  <si>
    <t>垫江牡丹，花色大红、玫瑰红、粉红、白色混种</t>
  </si>
  <si>
    <t>赤芍</t>
  </si>
  <si>
    <t>Paeonia lactiflora Pall.</t>
  </si>
  <si>
    <t>0.5-0.6</t>
  </si>
  <si>
    <t>0.4-0.5</t>
  </si>
  <si>
    <t>白芍</t>
  </si>
  <si>
    <t>灌木</t>
  </si>
  <si>
    <t>贯叶金丝桃</t>
  </si>
  <si>
    <t>Hypericum perforatum L</t>
  </si>
  <si>
    <t>最下沿叶片离地≤8cm</t>
  </si>
  <si>
    <t>茶树</t>
  </si>
  <si>
    <t xml:space="preserve">Camellia sinensis </t>
  </si>
  <si>
    <t>茶树根、茶</t>
  </si>
  <si>
    <t>1.5米/垅，2株/米/垅</t>
  </si>
  <si>
    <t>连翘</t>
  </si>
  <si>
    <t>Forsythia suspensa (Thunb.) Vahl</t>
  </si>
  <si>
    <t>无尽夏绣球</t>
  </si>
  <si>
    <t>Hydrangea macrophylla (Thunb.) Ser</t>
  </si>
  <si>
    <t>绣球花</t>
  </si>
  <si>
    <t>粉紫色花，多分枝盆苗，两排品字形栽植，每排6株大苗</t>
  </si>
  <si>
    <t>臭牡丹</t>
  </si>
  <si>
    <t>Clerodendrum bungei Steud.</t>
  </si>
  <si>
    <t>仙茅</t>
  </si>
  <si>
    <t>Curculigo orchioides Gaertn.</t>
  </si>
  <si>
    <t>4株/㎡</t>
  </si>
  <si>
    <t>芦荟</t>
  </si>
  <si>
    <t>Aloe vera</t>
  </si>
  <si>
    <t>9株/㎡</t>
  </si>
  <si>
    <t>木春菊</t>
  </si>
  <si>
    <t>Argyranthemum frutescens</t>
  </si>
  <si>
    <t>丛生苗，长较快，保留一定缝隙栽植</t>
  </si>
  <si>
    <t>龟甲冬青</t>
  </si>
  <si>
    <t>Ilex crenata cv.Convexa Makino</t>
  </si>
  <si>
    <t>笼子春鹃A</t>
  </si>
  <si>
    <t>Rhododendronsimsii&amp;R.spp.</t>
  </si>
  <si>
    <t>0.4-0.6</t>
  </si>
  <si>
    <t>杜鹃花</t>
  </si>
  <si>
    <t>区间大小组合，修剪成优美的弧线</t>
  </si>
  <si>
    <t>春鹃</t>
  </si>
  <si>
    <t>细叶棕竹</t>
  </si>
  <si>
    <t>Rhapis excelsa</t>
  </si>
  <si>
    <t>棕竹</t>
  </si>
  <si>
    <t>小叶黄杨</t>
  </si>
  <si>
    <t xml:space="preserve">Buxus sinica (Rehd. et Wils.) </t>
  </si>
  <si>
    <t>100株/㎡</t>
  </si>
  <si>
    <t>整形绿篱，杯苗。生长较慢，密植不露土</t>
  </si>
  <si>
    <t>侧柏</t>
  </si>
  <si>
    <t>Platycladus orientalis （L.) Franco</t>
  </si>
  <si>
    <t>翠芦莉</t>
  </si>
  <si>
    <t>Ruellia simplex C.Wright</t>
  </si>
  <si>
    <t>芦莉草叶</t>
  </si>
  <si>
    <t>粉紫色花。大苗，（生长较快，保留一定缝隙栽植）</t>
  </si>
  <si>
    <t>蜘蛛抱蛋</t>
  </si>
  <si>
    <t>Aspidistra elatior Blume</t>
  </si>
  <si>
    <t>0.45-0.5</t>
  </si>
  <si>
    <t>16丛/㎡</t>
  </si>
  <si>
    <t>粽巴叶、蜘蛛抱蛋</t>
  </si>
  <si>
    <t>6-8叶/丛，</t>
  </si>
  <si>
    <t>花叶鸭脚木</t>
  </si>
  <si>
    <t>Schefflera odorata cv.variegata</t>
  </si>
  <si>
    <t>鸭脚木</t>
  </si>
  <si>
    <t>大苗，（生长较快，保留一定缝隙栽植）</t>
  </si>
  <si>
    <t>洒金桃叶珊瑚</t>
  </si>
  <si>
    <t>Aucuba chinensis Benth</t>
  </si>
  <si>
    <t>桃叶珊瑚叶</t>
  </si>
  <si>
    <t>山姜</t>
  </si>
  <si>
    <t xml:space="preserve">Alpinia japonica </t>
  </si>
  <si>
    <t>0.65-0.7</t>
  </si>
  <si>
    <t>山姜、山姜花</t>
  </si>
  <si>
    <t>良姜</t>
  </si>
  <si>
    <t>Alpinia officinarum Hance</t>
  </si>
  <si>
    <t>高良姜</t>
  </si>
  <si>
    <t>八角金盘</t>
  </si>
  <si>
    <t xml:space="preserve">Fatsia japonica </t>
  </si>
  <si>
    <t>阔叶十大功劳</t>
  </si>
  <si>
    <t>Mahonia bealei (Fort.) Carr.</t>
  </si>
  <si>
    <t>十大功劳</t>
  </si>
  <si>
    <t>狭叶十大功劳</t>
  </si>
  <si>
    <t>Mahonia fortunei(Lindl.)Fedde</t>
  </si>
  <si>
    <t>观赏草</t>
  </si>
  <si>
    <t>芦竹</t>
  </si>
  <si>
    <t>Arundo donax L.</t>
  </si>
  <si>
    <t>1株/㎡</t>
  </si>
  <si>
    <t>芦竹笋、根</t>
  </si>
  <si>
    <t>芦苇</t>
  </si>
  <si>
    <t xml:space="preserve">Phragmites australis </t>
  </si>
  <si>
    <t>芦叶、笋、花、根</t>
  </si>
  <si>
    <t>巴茅</t>
  </si>
  <si>
    <t>Miscanthus floridulus</t>
  </si>
  <si>
    <t>巴茅果</t>
  </si>
  <si>
    <t>细叶画眉草</t>
  </si>
  <si>
    <t>Eragrostis pilosa (L.) Beauv. var. pilosa</t>
  </si>
  <si>
    <t>36丛/㎡</t>
  </si>
  <si>
    <t>画眉草</t>
  </si>
  <si>
    <t>15-20芽/丛</t>
  </si>
  <si>
    <t>狼尾草</t>
  </si>
  <si>
    <t>Pennisetum alopecuroides</t>
  </si>
  <si>
    <t>大狗尾草</t>
  </si>
  <si>
    <t>紫穗狼尾草</t>
  </si>
  <si>
    <t>Pennisetum orientale‘purple’</t>
  </si>
  <si>
    <t>紫叶狼尾草</t>
  </si>
  <si>
    <t>Pennisetum × advena ‘Rubrum’</t>
  </si>
  <si>
    <t>小兔子狼尾草</t>
  </si>
  <si>
    <t>多年生地被</t>
  </si>
  <si>
    <t>佩兰</t>
  </si>
  <si>
    <t>Eupatorium fortunei Turcz.</t>
  </si>
  <si>
    <t>桔梗</t>
  </si>
  <si>
    <t>Platycodon grandiflorus (Jacq.) A. DC.</t>
  </si>
  <si>
    <t>紫菀</t>
  </si>
  <si>
    <t>Aster tataricus L. f.</t>
  </si>
  <si>
    <t>矮紫菀</t>
  </si>
  <si>
    <t>Aster tataricus var. minor Makino,</t>
  </si>
  <si>
    <t>81株/㎡</t>
  </si>
  <si>
    <t>马鞭草</t>
  </si>
  <si>
    <t>Verbena bonariensis</t>
  </si>
  <si>
    <t>丛生多分枝苗，生长较快，保留一定缝隙栽植</t>
  </si>
  <si>
    <t>狐尾天门冬</t>
  </si>
  <si>
    <t>Asparagus densiflorus 'Myers'</t>
  </si>
  <si>
    <t>玉簪</t>
  </si>
  <si>
    <t xml:space="preserve">Hosta plantaginea </t>
  </si>
  <si>
    <t>玉簪叶、根、花</t>
  </si>
  <si>
    <t>花叶玉簪</t>
  </si>
  <si>
    <t>Hosta undulata Bailey</t>
  </si>
  <si>
    <t>路易斯安娜鸢尾</t>
  </si>
  <si>
    <t>Iris hybrids 'Louisiana'</t>
  </si>
  <si>
    <t>鸢尾</t>
  </si>
  <si>
    <t>黄花鸢尾</t>
  </si>
  <si>
    <t>Iris wilsonii C. H. Wright</t>
  </si>
  <si>
    <t>花叶玉蝉</t>
  </si>
  <si>
    <t>Iris ensata Thunb</t>
  </si>
  <si>
    <t>玉蝉花</t>
  </si>
  <si>
    <t>醉鱼草</t>
  </si>
  <si>
    <t>Buddleja lindleyana Fort.</t>
  </si>
  <si>
    <t>醉鱼草、醉鱼草花</t>
  </si>
  <si>
    <t>黄花鼠尾草</t>
  </si>
  <si>
    <t>Salvia flava Forrest ex Diels</t>
  </si>
  <si>
    <t>刺五加</t>
  </si>
  <si>
    <t xml:space="preserve">Acanthopanax senticosus </t>
  </si>
  <si>
    <t>刺五加、五加皮</t>
  </si>
  <si>
    <t>车前草</t>
  </si>
  <si>
    <t xml:space="preserve">Plantago depressa </t>
  </si>
  <si>
    <t>车前草、车前子</t>
  </si>
  <si>
    <t>生长较快，保留一定缝隙栽植（一两年生，自繁自播）</t>
  </si>
  <si>
    <t>苍耳</t>
  </si>
  <si>
    <t>Xanthium sibiricum Patrin ex Widder</t>
  </si>
  <si>
    <t>苍耳子</t>
  </si>
  <si>
    <t>重楼</t>
  </si>
  <si>
    <t>Paris polyphylla</t>
  </si>
  <si>
    <t>韭菜</t>
  </si>
  <si>
    <t>Allium tuberosum Rottler ex Sprengle.</t>
  </si>
  <si>
    <t>韭菜子</t>
  </si>
  <si>
    <t>积雪草</t>
  </si>
  <si>
    <t>Centella asiatica (L.) Urban</t>
  </si>
  <si>
    <t>0.1-0.15</t>
  </si>
  <si>
    <t>110株/㎡</t>
  </si>
  <si>
    <t>积雪</t>
  </si>
  <si>
    <t>金荞麦</t>
  </si>
  <si>
    <t>Fagopyrum dibotrys (D. Don) Hara</t>
  </si>
  <si>
    <t>杭菊</t>
  </si>
  <si>
    <t>Chrysanthemum morifolium.</t>
  </si>
  <si>
    <t>黄、白菊随机混种</t>
  </si>
  <si>
    <t>贡菊</t>
  </si>
  <si>
    <t>Dendranthema morifolium(Ramat.) Tzvel.Gongju]</t>
  </si>
  <si>
    <t>滁菊</t>
  </si>
  <si>
    <t>亳菊</t>
  </si>
  <si>
    <t>大蓟</t>
  </si>
  <si>
    <t>Cirsium japonicum Fisch. ex DC.</t>
  </si>
  <si>
    <t>小蓟</t>
  </si>
  <si>
    <t>Cirsium arvense var. integrifolium</t>
  </si>
  <si>
    <t>八宝景天</t>
  </si>
  <si>
    <t>Hylotelephium erythrostictum</t>
  </si>
  <si>
    <t>景天</t>
  </si>
  <si>
    <t>金叶过路黄</t>
  </si>
  <si>
    <t>Lysimachia nummularia ‘Aurea’</t>
  </si>
  <si>
    <t>金钱草</t>
  </si>
  <si>
    <t>筋骨草</t>
  </si>
  <si>
    <t>Ajuga ciliata Bunge</t>
  </si>
  <si>
    <t>多花筋骨草</t>
  </si>
  <si>
    <t>石竹</t>
  </si>
  <si>
    <t>Dianthus chinensis L.</t>
  </si>
  <si>
    <t>佛甲草</t>
  </si>
  <si>
    <t>Sedum lineare Thunb.</t>
  </si>
  <si>
    <t>垂盆草</t>
  </si>
  <si>
    <t>Sedum sarmentosum Bunge</t>
  </si>
  <si>
    <t>扶芳藤</t>
  </si>
  <si>
    <t>Euonymus fortunei (Turcz.) Hand.-Mazz</t>
  </si>
  <si>
    <t>L&gt;0.5</t>
  </si>
  <si>
    <t>长势健康，无病虫害</t>
  </si>
  <si>
    <t>络石</t>
  </si>
  <si>
    <t>Trachelospermum jasminoides (Lindl.) Lem.</t>
  </si>
  <si>
    <t>络石藤</t>
  </si>
  <si>
    <t>木贼</t>
  </si>
  <si>
    <t>Equisetum hyemale L.</t>
  </si>
  <si>
    <t>常绿萱草</t>
  </si>
  <si>
    <t>Hemerocallis middendorfii Trautv. et Mey.</t>
  </si>
  <si>
    <t>萱草</t>
  </si>
  <si>
    <t>金娃娃萱草</t>
  </si>
  <si>
    <t>Hemerocallis fulva ‘Golden Doll’</t>
  </si>
  <si>
    <t>蜘蛛兰</t>
  </si>
  <si>
    <t xml:space="preserve">Hymenocallis littoralis </t>
  </si>
  <si>
    <t>水鬼蕉</t>
  </si>
  <si>
    <t>西南文殊兰</t>
  </si>
  <si>
    <t>Crinum latifoliumL.</t>
  </si>
  <si>
    <t>麦冬</t>
  </si>
  <si>
    <t>Ophiopogon japonicus (Linn. f.) Ker-Gawl.</t>
  </si>
  <si>
    <t>满种</t>
  </si>
  <si>
    <t>3斤/m2</t>
  </si>
  <si>
    <t>阔叶麦冬</t>
  </si>
  <si>
    <t>Liriope muscari (Decne.) L.H.Bailey</t>
  </si>
  <si>
    <t>金边阔叶麦冬</t>
  </si>
  <si>
    <t>Liriope muscari cv.Variegata</t>
  </si>
  <si>
    <t>金叶菖蒲</t>
  </si>
  <si>
    <t>Acorus gramineus ‘Ogon’</t>
  </si>
  <si>
    <t>石菖蒲</t>
  </si>
  <si>
    <t>Acorus tatarinowii</t>
  </si>
  <si>
    <t>吉祥草</t>
  </si>
  <si>
    <t>Reineckia carnea (Andr.) Kunth</t>
  </si>
  <si>
    <t>冷水花</t>
  </si>
  <si>
    <t>Pilea notata C. H. Wright</t>
  </si>
  <si>
    <t>花叶冷水花</t>
  </si>
  <si>
    <t>大吴风草</t>
  </si>
  <si>
    <t>Farfugium japonicum (L. f.) Kitam</t>
  </si>
  <si>
    <t>莲蓬草</t>
  </si>
  <si>
    <t>虎耳草</t>
  </si>
  <si>
    <t>Saxifraga stolonifera Curt.</t>
  </si>
  <si>
    <t>虎耳草、石荷叶、金线吊芙蓉、老虎耳</t>
  </si>
  <si>
    <t>蒲公英</t>
  </si>
  <si>
    <t>Taraxacum mongolicum Hand.-Mazz.</t>
  </si>
  <si>
    <t>自然生长，长势良好，自繁自播</t>
  </si>
  <si>
    <t>旱金莲</t>
  </si>
  <si>
    <t>灯芯草</t>
  </si>
  <si>
    <t>0.2-0.20</t>
  </si>
  <si>
    <t>姜花</t>
  </si>
  <si>
    <t>草坪、草皮</t>
  </si>
  <si>
    <t>Zoysia tenuifolia Willd. ex Trin.</t>
  </si>
  <si>
    <t>满铺</t>
  </si>
  <si>
    <t>狗牙根</t>
  </si>
  <si>
    <t>狗牙根草块</t>
  </si>
  <si>
    <t>混种混播地被</t>
  </si>
  <si>
    <t>一两年生中药种植区</t>
  </si>
  <si>
    <t>多品种混种轮作，具体品种和组合种类需要和中医药学院校方商量待定</t>
  </si>
  <si>
    <t>麦冬+黄花鸢尾</t>
  </si>
  <si>
    <t>麦冬、黄花鸢尾</t>
  </si>
  <si>
    <t>麦冬49株/m2+葱兰25株/m2</t>
  </si>
  <si>
    <t>麦冬+葱兰</t>
  </si>
  <si>
    <t>麦冬49株/m2+葱兰16株/m2</t>
  </si>
  <si>
    <t>麦冬+葱兰+韭兰</t>
  </si>
  <si>
    <t>混种，麦冬36株/m2+葱兰16株/m2+韭兰6株/m2</t>
  </si>
  <si>
    <t>阔叶麦冬+常绿萱草</t>
  </si>
  <si>
    <t>麦冬、萱草</t>
  </si>
  <si>
    <t>混种，大花萱草16株/m2+阔叶麦冬36株/m2</t>
  </si>
  <si>
    <t>石菖蒲+石蒜+百合</t>
  </si>
  <si>
    <t>石菖蒲、石蒜、百合</t>
  </si>
  <si>
    <t>混种，百合4株/m2石蒜16株/m2+石菖蒲36株/m2</t>
  </si>
  <si>
    <t>石蒜+百喜草+酢浆草</t>
  </si>
  <si>
    <t>石蒜、酢浆草</t>
  </si>
  <si>
    <t>混种，石蒜9株/m2+酢浆草16株/m2+百喜草20g/m^U2^U</t>
  </si>
  <si>
    <t>扁竹根+撒播香附子</t>
  </si>
  <si>
    <t>扁竹根、香附</t>
  </si>
  <si>
    <t>混种，扁竹根9株/m2+香附子20g/m^U2^U</t>
  </si>
  <si>
    <t>美丽月见草+百喜草</t>
  </si>
  <si>
    <t>月见草</t>
  </si>
  <si>
    <t>美丽月见草15g+百喜草15g/m^U2^U</t>
  </si>
  <si>
    <t>白茅+紫菀+狗牙根混播</t>
  </si>
  <si>
    <t>白茅根、紫菀、狗牙根</t>
  </si>
  <si>
    <t>白茅5g+紫菀10g+狗牙根混播15g/m^U2^U</t>
  </si>
  <si>
    <t xml:space="preserve">紫花地丁+羽绒狼尾草+狗牙根混播
</t>
  </si>
  <si>
    <t>紫花地丁、狗牙根</t>
  </si>
  <si>
    <t>紫花地丁5g+羽绒狼尾草5g+狗牙根20g/m^U2^U</t>
  </si>
  <si>
    <t>百喜草+白三叶</t>
  </si>
  <si>
    <t>白车轴草</t>
  </si>
  <si>
    <t>白三叶10g/m2+百喜草20g/m^U2^U</t>
  </si>
  <si>
    <t>百喜草+酢浆草</t>
  </si>
  <si>
    <t>酢浆草</t>
  </si>
  <si>
    <t>酢浆草16株/m2+百喜草20g/m^U2^U</t>
  </si>
  <si>
    <t>后山景观泰山石</t>
  </si>
  <si>
    <t>粒径按时</t>
  </si>
  <si>
    <t>做法详见ZWS</t>
  </si>
  <si>
    <t>松树皮田间小道</t>
  </si>
  <si>
    <t>30.72m2</t>
  </si>
  <si>
    <t>散铺于花境、月季园、牡丹园、香草园、蕨类园、一两年生中药种植区田间小道等。铺设厚度为10公分.</t>
  </si>
  <si>
    <t>合计地面积</t>
  </si>
  <si>
    <t>种植土</t>
  </si>
  <si>
    <t>按0.8米厚计算,仅为地栽植物区域，以收方决算为准。</t>
  </si>
  <si>
    <t>备注：由于山体坡度较大，灌木地被面积已按山体斜波展开面积计算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</si>
</sst>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80"/>
  <sheetViews>
    <sheetView tabSelected="1" topLeftCell="A115" workbookViewId="0">
      <selection activeCell="I144" sqref="I144"/>
    </sheetView>
  </sheetViews>
  <sheetFormatPr defaultColWidth="9" defaultRowHeight="13.5"/>
  <cols>
    <col min="1" max="2" width="9" style="5"/>
    <col min="3" max="3" width="26.5" style="5" customWidth="1"/>
    <col min="4" max="4" width="39.875" style="5" customWidth="1"/>
    <col min="5" max="5" width="9" style="5"/>
    <col min="6" max="6" width="13.1666666666667" style="5" customWidth="1"/>
    <col min="7" max="7" width="11.5" style="5" customWidth="1"/>
    <col min="8" max="8" width="13.625" style="5" customWidth="1"/>
    <col min="9" max="9" width="21.375" style="5" customWidth="1"/>
    <col min="10" max="10" width="25.75" style="5" customWidth="1"/>
    <col min="11" max="11" width="70.625" style="5" customWidth="1"/>
    <col min="12" max="12" width="9" style="5"/>
    <col min="13" max="13" width="9.375" style="5"/>
    <col min="14" max="14" width="9" style="5"/>
    <col min="15" max="15" width="10.375" style="5"/>
    <col min="16" max="16384" width="9" style="5"/>
  </cols>
  <sheetData>
    <row r="2" spans="1:13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20"/>
      <c r="M2" s="21"/>
    </row>
    <row r="3" spans="1:1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 t="s">
        <v>6</v>
      </c>
      <c r="H3" s="1" t="s">
        <v>7</v>
      </c>
      <c r="I3" s="1" t="s">
        <v>8</v>
      </c>
      <c r="J3" s="11" t="s">
        <v>9</v>
      </c>
      <c r="K3" s="1" t="s">
        <v>10</v>
      </c>
      <c r="L3" s="20"/>
      <c r="M3" s="21"/>
    </row>
    <row r="4" spans="1:13">
      <c r="A4" s="1"/>
      <c r="B4" s="1"/>
      <c r="C4" s="1"/>
      <c r="D4" s="1"/>
      <c r="E4" s="1" t="s">
        <v>11</v>
      </c>
      <c r="F4" s="1" t="s">
        <v>12</v>
      </c>
      <c r="G4" s="1"/>
      <c r="H4" s="1"/>
      <c r="I4" s="1"/>
      <c r="J4" s="12"/>
      <c r="K4" s="1"/>
      <c r="L4" s="20"/>
      <c r="M4" s="21"/>
    </row>
    <row r="5" s="2" customFormat="1" spans="1:15">
      <c r="A5" s="7" t="s">
        <v>13</v>
      </c>
      <c r="B5" s="7">
        <f>ROW()-4</f>
        <v>1</v>
      </c>
      <c r="C5" s="7" t="s">
        <v>14</v>
      </c>
      <c r="D5" s="7" t="s">
        <v>15</v>
      </c>
      <c r="E5" s="7" t="s">
        <v>16</v>
      </c>
      <c r="F5" s="7"/>
      <c r="G5" s="7">
        <v>156</v>
      </c>
      <c r="H5" s="7">
        <f>G5*1.1</f>
        <v>171.6</v>
      </c>
      <c r="I5" s="7" t="s">
        <v>17</v>
      </c>
      <c r="J5" s="7" t="s">
        <v>18</v>
      </c>
      <c r="K5" s="7" t="s">
        <v>19</v>
      </c>
      <c r="L5" s="22"/>
      <c r="M5" s="23"/>
      <c r="O5" s="23"/>
    </row>
    <row r="6" s="2" customFormat="1" spans="1:15">
      <c r="A6" s="7"/>
      <c r="B6" s="7">
        <f>ROW()-4</f>
        <v>2</v>
      </c>
      <c r="C6" s="7" t="s">
        <v>20</v>
      </c>
      <c r="D6" s="7" t="s">
        <v>21</v>
      </c>
      <c r="E6" s="8" t="s">
        <v>16</v>
      </c>
      <c r="F6" s="9"/>
      <c r="G6" s="7">
        <v>97</v>
      </c>
      <c r="H6" s="7">
        <f t="shared" ref="H6:H17" si="0">G6*1.1</f>
        <v>106.7</v>
      </c>
      <c r="I6" s="7" t="s">
        <v>17</v>
      </c>
      <c r="J6" s="7" t="s">
        <v>20</v>
      </c>
      <c r="K6" s="7" t="s">
        <v>22</v>
      </c>
      <c r="L6" s="22"/>
      <c r="M6" s="23"/>
      <c r="O6" s="23"/>
    </row>
    <row r="7" s="2" customFormat="1" spans="1:15">
      <c r="A7" s="7"/>
      <c r="B7" s="7">
        <v>3</v>
      </c>
      <c r="C7" s="7" t="s">
        <v>23</v>
      </c>
      <c r="D7" s="7" t="s">
        <v>24</v>
      </c>
      <c r="E7" s="8" t="s">
        <v>25</v>
      </c>
      <c r="F7" s="9"/>
      <c r="G7" s="7">
        <v>101</v>
      </c>
      <c r="H7" s="7">
        <f t="shared" si="0"/>
        <v>111.1</v>
      </c>
      <c r="I7" s="7" t="s">
        <v>17</v>
      </c>
      <c r="J7" s="7" t="s">
        <v>23</v>
      </c>
      <c r="K7" s="7" t="s">
        <v>19</v>
      </c>
      <c r="L7" s="22"/>
      <c r="M7" s="23"/>
      <c r="O7" s="23"/>
    </row>
    <row r="8" s="2" customFormat="1" spans="1:15">
      <c r="A8" s="7"/>
      <c r="B8" s="7">
        <f>ROW()-4</f>
        <v>4</v>
      </c>
      <c r="C8" s="7" t="s">
        <v>26</v>
      </c>
      <c r="D8" s="7" t="s">
        <v>27</v>
      </c>
      <c r="E8" s="8" t="s">
        <v>16</v>
      </c>
      <c r="F8" s="9"/>
      <c r="G8" s="7">
        <v>56</v>
      </c>
      <c r="H8" s="7">
        <f t="shared" si="0"/>
        <v>61.6</v>
      </c>
      <c r="I8" s="7" t="s">
        <v>17</v>
      </c>
      <c r="J8" s="7" t="s">
        <v>28</v>
      </c>
      <c r="K8" s="7" t="s">
        <v>29</v>
      </c>
      <c r="L8" s="22"/>
      <c r="M8" s="23"/>
      <c r="O8" s="23"/>
    </row>
    <row r="9" s="2" customFormat="1" spans="1:15">
      <c r="A9" s="7"/>
      <c r="B9" s="7">
        <f>ROW()-4</f>
        <v>5</v>
      </c>
      <c r="C9" s="7" t="s">
        <v>30</v>
      </c>
      <c r="D9" s="7" t="s">
        <v>31</v>
      </c>
      <c r="E9" s="7" t="s">
        <v>16</v>
      </c>
      <c r="F9" s="7"/>
      <c r="G9" s="7">
        <v>224</v>
      </c>
      <c r="H9" s="7">
        <f t="shared" si="0"/>
        <v>246.4</v>
      </c>
      <c r="I9" s="7" t="s">
        <v>17</v>
      </c>
      <c r="J9" s="7" t="s">
        <v>32</v>
      </c>
      <c r="K9" s="7" t="s">
        <v>19</v>
      </c>
      <c r="L9" s="22"/>
      <c r="M9" s="23"/>
      <c r="O9" s="23"/>
    </row>
    <row r="10" s="2" customFormat="1" spans="1:15">
      <c r="A10" s="7"/>
      <c r="B10" s="7">
        <v>6</v>
      </c>
      <c r="C10" s="7" t="s">
        <v>33</v>
      </c>
      <c r="D10" s="7" t="s">
        <v>34</v>
      </c>
      <c r="E10" s="8" t="s">
        <v>16</v>
      </c>
      <c r="F10" s="9"/>
      <c r="G10" s="7">
        <v>88</v>
      </c>
      <c r="H10" s="7">
        <f t="shared" si="0"/>
        <v>96.8</v>
      </c>
      <c r="I10" s="7" t="s">
        <v>17</v>
      </c>
      <c r="J10" s="7" t="s">
        <v>35</v>
      </c>
      <c r="K10" s="7" t="s">
        <v>36</v>
      </c>
      <c r="L10" s="22"/>
      <c r="M10" s="23"/>
      <c r="O10" s="23"/>
    </row>
    <row r="11" s="2" customFormat="1" spans="1:15">
      <c r="A11" s="7"/>
      <c r="B11" s="7">
        <f>ROW()-4</f>
        <v>7</v>
      </c>
      <c r="C11" s="7" t="s">
        <v>37</v>
      </c>
      <c r="D11" s="7" t="s">
        <v>38</v>
      </c>
      <c r="E11" s="7" t="s">
        <v>16</v>
      </c>
      <c r="F11" s="7"/>
      <c r="G11" s="7">
        <v>152.8</v>
      </c>
      <c r="H11" s="7">
        <f t="shared" si="0"/>
        <v>168.08</v>
      </c>
      <c r="I11" s="7" t="s">
        <v>17</v>
      </c>
      <c r="J11" s="7" t="s">
        <v>37</v>
      </c>
      <c r="K11" s="7" t="s">
        <v>39</v>
      </c>
      <c r="L11" s="22"/>
      <c r="M11" s="23"/>
      <c r="O11" s="23"/>
    </row>
    <row r="12" s="2" customFormat="1" spans="1:15">
      <c r="A12" s="7"/>
      <c r="B12" s="7">
        <f>ROW()-4</f>
        <v>8</v>
      </c>
      <c r="C12" s="7" t="s">
        <v>40</v>
      </c>
      <c r="D12" s="7" t="s">
        <v>41</v>
      </c>
      <c r="E12" s="8" t="s">
        <v>16</v>
      </c>
      <c r="F12" s="9"/>
      <c r="G12" s="7">
        <v>1974</v>
      </c>
      <c r="H12" s="7">
        <f t="shared" si="0"/>
        <v>2171.4</v>
      </c>
      <c r="I12" s="7" t="s">
        <v>17</v>
      </c>
      <c r="J12" s="7" t="s">
        <v>40</v>
      </c>
      <c r="K12" s="7" t="s">
        <v>42</v>
      </c>
      <c r="L12" s="22"/>
      <c r="M12" s="23"/>
      <c r="O12" s="23"/>
    </row>
    <row r="13" s="2" customFormat="1" spans="1:15">
      <c r="A13" s="7"/>
      <c r="B13" s="7">
        <v>9</v>
      </c>
      <c r="C13" s="7" t="s">
        <v>43</v>
      </c>
      <c r="D13" s="7" t="s">
        <v>44</v>
      </c>
      <c r="E13" s="8" t="s">
        <v>16</v>
      </c>
      <c r="F13" s="9"/>
      <c r="G13" s="7">
        <v>14</v>
      </c>
      <c r="H13" s="7">
        <f t="shared" si="0"/>
        <v>15.4</v>
      </c>
      <c r="I13" s="7" t="s">
        <v>17</v>
      </c>
      <c r="J13" s="7" t="s">
        <v>43</v>
      </c>
      <c r="K13" s="7" t="s">
        <v>42</v>
      </c>
      <c r="L13" s="22"/>
      <c r="M13" s="23"/>
      <c r="O13" s="23"/>
    </row>
    <row r="14" s="2" customFormat="1" spans="1:15">
      <c r="A14" s="7"/>
      <c r="B14" s="7">
        <f>ROW()-4</f>
        <v>10</v>
      </c>
      <c r="C14" s="7" t="s">
        <v>45</v>
      </c>
      <c r="D14" s="7" t="s">
        <v>46</v>
      </c>
      <c r="E14" s="8" t="s">
        <v>47</v>
      </c>
      <c r="F14" s="9"/>
      <c r="G14" s="7">
        <v>476</v>
      </c>
      <c r="H14" s="7">
        <f t="shared" si="0"/>
        <v>523.6</v>
      </c>
      <c r="I14" s="7" t="s">
        <v>17</v>
      </c>
      <c r="J14" s="7" t="s">
        <v>48</v>
      </c>
      <c r="K14" s="7" t="s">
        <v>49</v>
      </c>
      <c r="L14" s="22"/>
      <c r="M14" s="23"/>
      <c r="O14" s="23"/>
    </row>
    <row r="15" s="2" customFormat="1" spans="1:15">
      <c r="A15" s="7"/>
      <c r="B15" s="7">
        <f>ROW()-4</f>
        <v>11</v>
      </c>
      <c r="C15" s="7" t="s">
        <v>50</v>
      </c>
      <c r="D15" s="7" t="s">
        <v>51</v>
      </c>
      <c r="E15" s="7" t="s">
        <v>16</v>
      </c>
      <c r="F15" s="7"/>
      <c r="G15" s="7">
        <v>50</v>
      </c>
      <c r="H15" s="7">
        <f t="shared" si="0"/>
        <v>55</v>
      </c>
      <c r="I15" s="7" t="s">
        <v>52</v>
      </c>
      <c r="J15" s="7" t="s">
        <v>53</v>
      </c>
      <c r="K15" s="7" t="s">
        <v>54</v>
      </c>
      <c r="L15" s="22"/>
      <c r="M15" s="23"/>
      <c r="O15" s="23"/>
    </row>
    <row r="16" s="2" customFormat="1" spans="1:15">
      <c r="A16" s="10" t="s">
        <v>55</v>
      </c>
      <c r="B16" s="7">
        <f>ROW()-4</f>
        <v>12</v>
      </c>
      <c r="C16" s="7" t="s">
        <v>56</v>
      </c>
      <c r="D16" s="7" t="s">
        <v>57</v>
      </c>
      <c r="E16" s="7" t="s">
        <v>58</v>
      </c>
      <c r="F16" s="7" t="s">
        <v>59</v>
      </c>
      <c r="G16" s="7">
        <v>396.9</v>
      </c>
      <c r="H16" s="7">
        <v>413.66</v>
      </c>
      <c r="I16" s="7" t="s">
        <v>60</v>
      </c>
      <c r="J16" s="7" t="s">
        <v>53</v>
      </c>
      <c r="K16" s="7" t="s">
        <v>61</v>
      </c>
      <c r="M16" s="23"/>
      <c r="O16" s="23"/>
    </row>
    <row r="17" s="3" customFormat="1" ht="48" customHeight="1" spans="1:15">
      <c r="A17" s="11" t="s">
        <v>62</v>
      </c>
      <c r="B17" s="1">
        <v>14</v>
      </c>
      <c r="C17" s="1" t="s">
        <v>63</v>
      </c>
      <c r="D17" s="1" t="s">
        <v>57</v>
      </c>
      <c r="E17" s="1" t="s">
        <v>57</v>
      </c>
      <c r="F17" s="1" t="s">
        <v>57</v>
      </c>
      <c r="G17" s="1">
        <v>266.9</v>
      </c>
      <c r="H17" s="1">
        <v>278.66</v>
      </c>
      <c r="I17" s="1" t="s">
        <v>57</v>
      </c>
      <c r="J17" s="24" t="s">
        <v>64</v>
      </c>
      <c r="K17" s="1" t="s">
        <v>65</v>
      </c>
      <c r="M17" s="25"/>
      <c r="O17" s="26"/>
    </row>
    <row r="18" s="2" customFormat="1" spans="1:15">
      <c r="A18" s="12"/>
      <c r="B18" s="7">
        <v>15</v>
      </c>
      <c r="C18" s="7" t="s">
        <v>66</v>
      </c>
      <c r="D18" s="13" t="s">
        <v>67</v>
      </c>
      <c r="E18" s="7" t="s">
        <v>58</v>
      </c>
      <c r="F18" s="7" t="s">
        <v>59</v>
      </c>
      <c r="G18" s="7">
        <v>17561.6</v>
      </c>
      <c r="H18" s="7">
        <v>20468.33</v>
      </c>
      <c r="I18" s="7" t="s">
        <v>68</v>
      </c>
      <c r="J18" s="18" t="s">
        <v>66</v>
      </c>
      <c r="K18" s="7" t="s">
        <v>69</v>
      </c>
      <c r="M18" s="23"/>
      <c r="O18" s="23"/>
    </row>
    <row r="19" s="2" customFormat="1" spans="1:15">
      <c r="A19" s="7" t="s">
        <v>70</v>
      </c>
      <c r="B19" s="7">
        <v>16</v>
      </c>
      <c r="C19" s="7" t="s">
        <v>71</v>
      </c>
      <c r="D19" s="7" t="s">
        <v>72</v>
      </c>
      <c r="E19" s="7" t="s">
        <v>73</v>
      </c>
      <c r="F19" s="7" t="s">
        <v>74</v>
      </c>
      <c r="G19" s="7">
        <v>10.2</v>
      </c>
      <c r="H19" s="7">
        <f>G19*1.1</f>
        <v>11.22</v>
      </c>
      <c r="I19" s="7" t="s">
        <v>68</v>
      </c>
      <c r="J19" s="7" t="s">
        <v>75</v>
      </c>
      <c r="K19" s="7" t="s">
        <v>76</v>
      </c>
      <c r="M19" s="23"/>
      <c r="O19" s="23"/>
    </row>
    <row r="20" s="2" customFormat="1" spans="1:15">
      <c r="A20" s="7"/>
      <c r="B20" s="7">
        <v>17</v>
      </c>
      <c r="C20" s="7" t="s">
        <v>77</v>
      </c>
      <c r="D20" s="13" t="s">
        <v>78</v>
      </c>
      <c r="E20" s="7" t="s">
        <v>79</v>
      </c>
      <c r="F20" s="7" t="s">
        <v>79</v>
      </c>
      <c r="G20" s="7">
        <v>66.87</v>
      </c>
      <c r="H20" s="7">
        <f>72.03</f>
        <v>72.03</v>
      </c>
      <c r="I20" s="7" t="s">
        <v>80</v>
      </c>
      <c r="J20" s="7" t="s">
        <v>77</v>
      </c>
      <c r="K20" s="7" t="s">
        <v>76</v>
      </c>
      <c r="M20" s="23"/>
      <c r="O20" s="23"/>
    </row>
    <row r="21" s="2" customFormat="1" spans="1:15">
      <c r="A21" s="7"/>
      <c r="B21" s="7">
        <v>18</v>
      </c>
      <c r="C21" s="7" t="s">
        <v>81</v>
      </c>
      <c r="D21" s="13" t="s">
        <v>82</v>
      </c>
      <c r="E21" s="7" t="s">
        <v>83</v>
      </c>
      <c r="F21" s="7" t="s">
        <v>74</v>
      </c>
      <c r="G21" s="7">
        <v>78</v>
      </c>
      <c r="H21" s="7">
        <v>83.38</v>
      </c>
      <c r="I21" s="7" t="s">
        <v>84</v>
      </c>
      <c r="J21" s="17"/>
      <c r="K21" s="7" t="s">
        <v>76</v>
      </c>
      <c r="M21" s="23"/>
      <c r="O21" s="23"/>
    </row>
    <row r="22" s="2" customFormat="1" ht="27" spans="1:15">
      <c r="A22" s="7"/>
      <c r="B22" s="7">
        <v>19</v>
      </c>
      <c r="C22" s="7" t="s">
        <v>85</v>
      </c>
      <c r="D22" s="13" t="s">
        <v>86</v>
      </c>
      <c r="E22" s="7">
        <v>0.4</v>
      </c>
      <c r="F22" s="7" t="s">
        <v>58</v>
      </c>
      <c r="G22" s="7">
        <v>309.5</v>
      </c>
      <c r="H22" s="7">
        <v>321.82</v>
      </c>
      <c r="I22" s="7" t="s">
        <v>68</v>
      </c>
      <c r="J22" s="17" t="s">
        <v>87</v>
      </c>
      <c r="K22" s="7" t="s">
        <v>88</v>
      </c>
      <c r="M22" s="23"/>
      <c r="O22" s="23"/>
    </row>
    <row r="23" s="2" customFormat="1" spans="1:15">
      <c r="A23" s="7"/>
      <c r="B23" s="7">
        <v>20</v>
      </c>
      <c r="C23" s="7" t="s">
        <v>89</v>
      </c>
      <c r="D23" s="7" t="s">
        <v>90</v>
      </c>
      <c r="E23" s="7" t="s">
        <v>79</v>
      </c>
      <c r="F23" s="7" t="s">
        <v>79</v>
      </c>
      <c r="G23" s="7">
        <v>75.9</v>
      </c>
      <c r="H23" s="7">
        <v>84.55</v>
      </c>
      <c r="I23" s="7" t="s">
        <v>80</v>
      </c>
      <c r="J23" s="18"/>
      <c r="K23" s="7" t="s">
        <v>88</v>
      </c>
      <c r="M23" s="23"/>
      <c r="O23" s="23"/>
    </row>
    <row r="24" s="2" customFormat="1" spans="1:15">
      <c r="A24" s="7"/>
      <c r="B24" s="7">
        <v>21</v>
      </c>
      <c r="C24" s="7" t="s">
        <v>91</v>
      </c>
      <c r="D24" s="7" t="s">
        <v>92</v>
      </c>
      <c r="E24" s="7">
        <v>0.35</v>
      </c>
      <c r="F24" s="7">
        <v>0.35</v>
      </c>
      <c r="G24" s="7">
        <v>45.1</v>
      </c>
      <c r="H24" s="7">
        <v>49.12</v>
      </c>
      <c r="I24" s="7" t="s">
        <v>68</v>
      </c>
      <c r="J24" s="18" t="s">
        <v>93</v>
      </c>
      <c r="K24" s="7" t="s">
        <v>76</v>
      </c>
      <c r="M24" s="23"/>
      <c r="O24" s="23"/>
    </row>
    <row r="25" s="2" customFormat="1" spans="1:15">
      <c r="A25" s="7"/>
      <c r="B25" s="7">
        <v>22</v>
      </c>
      <c r="C25" s="7" t="s">
        <v>94</v>
      </c>
      <c r="D25" s="7" t="s">
        <v>95</v>
      </c>
      <c r="E25" s="7">
        <v>0.35</v>
      </c>
      <c r="F25" s="7">
        <v>0.35</v>
      </c>
      <c r="G25" s="7">
        <v>23.3</v>
      </c>
      <c r="H25" s="7">
        <v>25.05</v>
      </c>
      <c r="I25" s="7" t="s">
        <v>68</v>
      </c>
      <c r="J25" s="18" t="s">
        <v>96</v>
      </c>
      <c r="K25" s="7" t="s">
        <v>76</v>
      </c>
      <c r="M25" s="23"/>
      <c r="O25" s="23"/>
    </row>
    <row r="26" s="2" customFormat="1" spans="1:15">
      <c r="A26" s="7"/>
      <c r="B26" s="7">
        <v>23</v>
      </c>
      <c r="C26" s="7" t="s">
        <v>97</v>
      </c>
      <c r="D26" s="7" t="s">
        <v>98</v>
      </c>
      <c r="E26" s="7" t="s">
        <v>83</v>
      </c>
      <c r="F26" s="7" t="s">
        <v>74</v>
      </c>
      <c r="G26" s="7">
        <v>4.7</v>
      </c>
      <c r="H26" s="7">
        <v>5.27</v>
      </c>
      <c r="I26" s="7" t="s">
        <v>68</v>
      </c>
      <c r="J26" s="7" t="s">
        <v>99</v>
      </c>
      <c r="K26" s="7" t="s">
        <v>76</v>
      </c>
      <c r="M26" s="23"/>
      <c r="O26" s="23"/>
    </row>
    <row r="27" s="2" customFormat="1" spans="1:15">
      <c r="A27" s="7"/>
      <c r="B27" s="7">
        <v>24</v>
      </c>
      <c r="C27" s="7" t="s">
        <v>100</v>
      </c>
      <c r="D27" s="7" t="s">
        <v>101</v>
      </c>
      <c r="E27" s="7" t="s">
        <v>102</v>
      </c>
      <c r="F27" s="7" t="s">
        <v>79</v>
      </c>
      <c r="G27" s="7">
        <v>6.9</v>
      </c>
      <c r="H27" s="7">
        <v>8.06</v>
      </c>
      <c r="I27" s="7" t="s">
        <v>80</v>
      </c>
      <c r="J27" s="7" t="s">
        <v>100</v>
      </c>
      <c r="K27" s="7" t="s">
        <v>76</v>
      </c>
      <c r="M27" s="23"/>
      <c r="O27" s="23"/>
    </row>
    <row r="28" s="2" customFormat="1" spans="1:15">
      <c r="A28" s="7"/>
      <c r="B28" s="7">
        <v>25</v>
      </c>
      <c r="C28" s="7" t="s">
        <v>103</v>
      </c>
      <c r="D28" s="7" t="s">
        <v>104</v>
      </c>
      <c r="E28" s="7" t="s">
        <v>102</v>
      </c>
      <c r="F28" s="7" t="s">
        <v>79</v>
      </c>
      <c r="G28" s="7">
        <v>34.5</v>
      </c>
      <c r="H28" s="7">
        <v>36.65</v>
      </c>
      <c r="I28" s="7" t="s">
        <v>68</v>
      </c>
      <c r="J28" s="7" t="s">
        <v>103</v>
      </c>
      <c r="K28" s="7" t="s">
        <v>76</v>
      </c>
      <c r="M28" s="23"/>
      <c r="O28" s="23"/>
    </row>
    <row r="29" s="2" customFormat="1" spans="1:15">
      <c r="A29" s="7"/>
      <c r="B29" s="7">
        <v>26</v>
      </c>
      <c r="C29" s="7" t="s">
        <v>105</v>
      </c>
      <c r="D29" s="7" t="s">
        <v>106</v>
      </c>
      <c r="E29" s="7" t="s">
        <v>83</v>
      </c>
      <c r="F29" s="7" t="s">
        <v>74</v>
      </c>
      <c r="G29" s="7">
        <v>25.2</v>
      </c>
      <c r="H29" s="7">
        <v>28.76</v>
      </c>
      <c r="I29" s="7" t="s">
        <v>68</v>
      </c>
      <c r="J29" s="7" t="s">
        <v>107</v>
      </c>
      <c r="K29" s="7" t="s">
        <v>108</v>
      </c>
      <c r="M29" s="23"/>
      <c r="O29" s="23"/>
    </row>
    <row r="30" s="2" customFormat="1" spans="1:15">
      <c r="A30" s="7"/>
      <c r="B30" s="7">
        <v>27</v>
      </c>
      <c r="C30" s="7" t="s">
        <v>109</v>
      </c>
      <c r="D30" s="7" t="s">
        <v>110</v>
      </c>
      <c r="E30" s="7" t="s">
        <v>102</v>
      </c>
      <c r="F30" s="7" t="s">
        <v>79</v>
      </c>
      <c r="G30" s="7">
        <v>10.5</v>
      </c>
      <c r="H30" s="7">
        <v>11.46</v>
      </c>
      <c r="I30" s="7" t="s">
        <v>68</v>
      </c>
      <c r="J30" s="7" t="s">
        <v>111</v>
      </c>
      <c r="K30" s="7" t="s">
        <v>112</v>
      </c>
      <c r="M30" s="23"/>
      <c r="O30" s="23"/>
    </row>
    <row r="31" s="2" customFormat="1" spans="1:15">
      <c r="A31" s="7"/>
      <c r="B31" s="7">
        <v>28</v>
      </c>
      <c r="C31" s="7" t="s">
        <v>113</v>
      </c>
      <c r="D31" s="7" t="s">
        <v>114</v>
      </c>
      <c r="E31" s="7" t="s">
        <v>83</v>
      </c>
      <c r="F31" s="7" t="s">
        <v>58</v>
      </c>
      <c r="G31" s="7">
        <v>22.8</v>
      </c>
      <c r="H31" s="7">
        <v>25.48</v>
      </c>
      <c r="I31" s="7" t="s">
        <v>68</v>
      </c>
      <c r="J31" s="7" t="s">
        <v>113</v>
      </c>
      <c r="K31" s="7" t="s">
        <v>115</v>
      </c>
      <c r="M31" s="23"/>
      <c r="O31" s="23"/>
    </row>
    <row r="32" s="2" customFormat="1" spans="1:15">
      <c r="A32" s="14" t="s">
        <v>116</v>
      </c>
      <c r="B32" s="7">
        <v>29</v>
      </c>
      <c r="C32" s="7" t="s">
        <v>117</v>
      </c>
      <c r="D32" s="7" t="s">
        <v>118</v>
      </c>
      <c r="E32" s="7" t="s">
        <v>119</v>
      </c>
      <c r="F32" s="7" t="s">
        <v>120</v>
      </c>
      <c r="G32" s="7">
        <v>171.3</v>
      </c>
      <c r="H32" s="7">
        <v>186.17</v>
      </c>
      <c r="I32" s="7" t="s">
        <v>121</v>
      </c>
      <c r="J32" s="7" t="s">
        <v>122</v>
      </c>
      <c r="K32" s="7" t="s">
        <v>123</v>
      </c>
      <c r="M32" s="23"/>
      <c r="O32" s="27"/>
    </row>
    <row r="33" s="2" customFormat="1" spans="1:15">
      <c r="A33" s="15"/>
      <c r="B33" s="7">
        <v>30</v>
      </c>
      <c r="C33" s="7" t="s">
        <v>124</v>
      </c>
      <c r="D33" s="7" t="s">
        <v>125</v>
      </c>
      <c r="E33" s="7" t="s">
        <v>126</v>
      </c>
      <c r="F33" s="7" t="s">
        <v>127</v>
      </c>
      <c r="G33" s="7">
        <v>113.5</v>
      </c>
      <c r="H33" s="7">
        <v>122.28</v>
      </c>
      <c r="I33" s="7" t="s">
        <v>68</v>
      </c>
      <c r="J33" s="7" t="s">
        <v>124</v>
      </c>
      <c r="K33" s="7" t="s">
        <v>76</v>
      </c>
      <c r="M33" s="23"/>
      <c r="O33" s="27"/>
    </row>
    <row r="34" s="2" customFormat="1" spans="1:15">
      <c r="A34" s="16"/>
      <c r="B34" s="7">
        <v>31</v>
      </c>
      <c r="C34" s="7" t="s">
        <v>128</v>
      </c>
      <c r="D34" s="7" t="s">
        <v>125</v>
      </c>
      <c r="E34" s="7" t="s">
        <v>126</v>
      </c>
      <c r="F34" s="7" t="s">
        <v>127</v>
      </c>
      <c r="G34" s="7">
        <v>52.7</v>
      </c>
      <c r="H34" s="7">
        <v>54.33</v>
      </c>
      <c r="I34" s="7" t="s">
        <v>68</v>
      </c>
      <c r="J34" s="7" t="s">
        <v>128</v>
      </c>
      <c r="K34" s="7" t="s">
        <v>76</v>
      </c>
      <c r="M34" s="23"/>
      <c r="O34" s="27"/>
    </row>
    <row r="35" s="2" customFormat="1" spans="1:15">
      <c r="A35" s="13" t="s">
        <v>129</v>
      </c>
      <c r="B35" s="7">
        <v>32</v>
      </c>
      <c r="C35" s="7" t="s">
        <v>130</v>
      </c>
      <c r="D35" s="7" t="s">
        <v>131</v>
      </c>
      <c r="E35" s="7" t="s">
        <v>74</v>
      </c>
      <c r="F35" s="7" t="s">
        <v>58</v>
      </c>
      <c r="G35" s="7">
        <v>63.12</v>
      </c>
      <c r="H35" s="7">
        <v>66.44</v>
      </c>
      <c r="I35" s="7" t="s">
        <v>68</v>
      </c>
      <c r="J35" s="7" t="s">
        <v>130</v>
      </c>
      <c r="K35" s="7" t="s">
        <v>132</v>
      </c>
      <c r="M35" s="23"/>
      <c r="O35" s="27"/>
    </row>
    <row r="36" s="2" customFormat="1" spans="1:15">
      <c r="A36" s="13"/>
      <c r="B36" s="7">
        <v>33</v>
      </c>
      <c r="C36" s="7" t="s">
        <v>133</v>
      </c>
      <c r="D36" s="7" t="s">
        <v>134</v>
      </c>
      <c r="E36" s="7" t="s">
        <v>120</v>
      </c>
      <c r="F36" s="7" t="s">
        <v>126</v>
      </c>
      <c r="G36" s="7">
        <v>9792.35</v>
      </c>
      <c r="H36" s="7">
        <v>11419.89</v>
      </c>
      <c r="I36" s="7" t="s">
        <v>68</v>
      </c>
      <c r="J36" s="7" t="s">
        <v>135</v>
      </c>
      <c r="K36" s="7" t="s">
        <v>136</v>
      </c>
      <c r="M36" s="23"/>
      <c r="O36" s="27"/>
    </row>
    <row r="37" s="2" customFormat="1" spans="1:15">
      <c r="A37" s="13"/>
      <c r="B37" s="7">
        <v>34</v>
      </c>
      <c r="C37" s="7" t="s">
        <v>137</v>
      </c>
      <c r="D37" s="7" t="s">
        <v>138</v>
      </c>
      <c r="E37" s="7" t="s">
        <v>74</v>
      </c>
      <c r="F37" s="7" t="s">
        <v>58</v>
      </c>
      <c r="G37" s="7">
        <v>23.4</v>
      </c>
      <c r="H37" s="7">
        <v>25.15</v>
      </c>
      <c r="I37" s="7" t="s">
        <v>68</v>
      </c>
      <c r="J37" s="7" t="s">
        <v>137</v>
      </c>
      <c r="K37" s="7" t="s">
        <v>19</v>
      </c>
      <c r="M37" s="23"/>
      <c r="O37" s="27"/>
    </row>
    <row r="38" s="2" customFormat="1" spans="1:15">
      <c r="A38" s="13"/>
      <c r="B38" s="7">
        <v>35</v>
      </c>
      <c r="C38" s="7" t="s">
        <v>139</v>
      </c>
      <c r="D38" s="13" t="s">
        <v>140</v>
      </c>
      <c r="E38" s="7" t="s">
        <v>74</v>
      </c>
      <c r="F38" s="7" t="s">
        <v>58</v>
      </c>
      <c r="G38" s="7">
        <v>1656.7</v>
      </c>
      <c r="H38" s="7">
        <v>1826.46</v>
      </c>
      <c r="I38" s="7" t="s">
        <v>80</v>
      </c>
      <c r="J38" s="7" t="s">
        <v>141</v>
      </c>
      <c r="K38" s="7" t="s">
        <v>132</v>
      </c>
      <c r="M38" s="23"/>
      <c r="O38" s="27"/>
    </row>
    <row r="39" s="2" customFormat="1" spans="1:15">
      <c r="A39" s="13"/>
      <c r="B39" s="7">
        <v>36</v>
      </c>
      <c r="C39" s="7" t="s">
        <v>48</v>
      </c>
      <c r="D39" s="13" t="s">
        <v>46</v>
      </c>
      <c r="E39" s="7">
        <v>0.3</v>
      </c>
      <c r="F39" s="7">
        <v>0.3</v>
      </c>
      <c r="G39" s="7">
        <v>13.2</v>
      </c>
      <c r="H39" s="7">
        <v>13.89</v>
      </c>
      <c r="I39" s="7" t="s">
        <v>68</v>
      </c>
      <c r="J39" s="7" t="s">
        <v>48</v>
      </c>
      <c r="K39" s="7" t="s">
        <v>142</v>
      </c>
      <c r="M39" s="23"/>
      <c r="O39" s="27"/>
    </row>
    <row r="40" s="2" customFormat="1" spans="1:15">
      <c r="A40" s="13"/>
      <c r="B40" s="7">
        <v>37</v>
      </c>
      <c r="C40" s="7" t="s">
        <v>143</v>
      </c>
      <c r="D40" s="7" t="s">
        <v>144</v>
      </c>
      <c r="E40" s="7" t="s">
        <v>74</v>
      </c>
      <c r="F40" s="7" t="s">
        <v>58</v>
      </c>
      <c r="G40" s="7">
        <v>17.5</v>
      </c>
      <c r="H40" s="7">
        <v>19.57</v>
      </c>
      <c r="I40" s="7" t="s">
        <v>68</v>
      </c>
      <c r="J40" s="7" t="s">
        <v>143</v>
      </c>
      <c r="K40" s="7" t="s">
        <v>108</v>
      </c>
      <c r="M40" s="23"/>
      <c r="O40" s="27"/>
    </row>
    <row r="41" s="2" customFormat="1" spans="1:15">
      <c r="A41" s="13"/>
      <c r="B41" s="7">
        <v>38</v>
      </c>
      <c r="C41" s="7" t="s">
        <v>145</v>
      </c>
      <c r="D41" s="7" t="s">
        <v>146</v>
      </c>
      <c r="E41" s="7" t="s">
        <v>74</v>
      </c>
      <c r="F41" s="7" t="s">
        <v>74</v>
      </c>
      <c r="G41" s="7">
        <v>4.7</v>
      </c>
      <c r="H41" s="7">
        <v>5.16</v>
      </c>
      <c r="I41" s="7" t="s">
        <v>147</v>
      </c>
      <c r="J41" s="7" t="s">
        <v>145</v>
      </c>
      <c r="K41" s="7" t="s">
        <v>108</v>
      </c>
      <c r="M41" s="23"/>
      <c r="O41" s="27"/>
    </row>
    <row r="42" s="2" customFormat="1" spans="1:15">
      <c r="A42" s="13"/>
      <c r="B42" s="7">
        <v>39</v>
      </c>
      <c r="C42" s="7" t="s">
        <v>148</v>
      </c>
      <c r="D42" s="7" t="s">
        <v>149</v>
      </c>
      <c r="E42" s="7" t="s">
        <v>83</v>
      </c>
      <c r="F42" s="7" t="s">
        <v>83</v>
      </c>
      <c r="G42" s="7">
        <v>2.97</v>
      </c>
      <c r="H42" s="7">
        <v>3.1</v>
      </c>
      <c r="I42" s="7" t="s">
        <v>150</v>
      </c>
      <c r="J42" s="7" t="s">
        <v>148</v>
      </c>
      <c r="K42" s="7" t="s">
        <v>108</v>
      </c>
      <c r="M42" s="23"/>
      <c r="O42" s="27"/>
    </row>
    <row r="43" s="2" customFormat="1" spans="1:15">
      <c r="A43" s="13"/>
      <c r="B43" s="7">
        <v>40</v>
      </c>
      <c r="C43" s="7" t="s">
        <v>151</v>
      </c>
      <c r="D43" s="7" t="s">
        <v>152</v>
      </c>
      <c r="E43" s="7">
        <v>0.15</v>
      </c>
      <c r="F43" s="7">
        <v>0.15</v>
      </c>
      <c r="G43" s="7">
        <v>195.56</v>
      </c>
      <c r="H43" s="7">
        <v>200.37</v>
      </c>
      <c r="I43" s="7" t="s">
        <v>68</v>
      </c>
      <c r="J43" s="7" t="s">
        <v>57</v>
      </c>
      <c r="K43" s="7" t="s">
        <v>153</v>
      </c>
      <c r="M43" s="23"/>
      <c r="O43" s="27"/>
    </row>
    <row r="44" s="2" customFormat="1" spans="1:15">
      <c r="A44" s="13"/>
      <c r="B44" s="7">
        <v>41</v>
      </c>
      <c r="C44" s="7" t="s">
        <v>154</v>
      </c>
      <c r="D44" s="13" t="s">
        <v>155</v>
      </c>
      <c r="E44" s="7">
        <v>0.3</v>
      </c>
      <c r="F44" s="7" t="s">
        <v>79</v>
      </c>
      <c r="G44" s="7">
        <v>19</v>
      </c>
      <c r="H44" s="7">
        <v>20.57</v>
      </c>
      <c r="I44" s="7" t="s">
        <v>80</v>
      </c>
      <c r="J44" s="7" t="s">
        <v>57</v>
      </c>
      <c r="K44" s="7"/>
      <c r="M44" s="23"/>
      <c r="O44" s="27"/>
    </row>
    <row r="45" s="2" customFormat="1" spans="1:15">
      <c r="A45" s="13"/>
      <c r="B45" s="7">
        <f>ROW()-4</f>
        <v>41</v>
      </c>
      <c r="C45" s="7" t="s">
        <v>156</v>
      </c>
      <c r="D45" s="17" t="s">
        <v>157</v>
      </c>
      <c r="E45" s="7" t="s">
        <v>158</v>
      </c>
      <c r="F45" s="7" t="s">
        <v>158</v>
      </c>
      <c r="G45" s="7">
        <v>2068.63</v>
      </c>
      <c r="H45" s="7">
        <v>2220.07</v>
      </c>
      <c r="I45" s="7" t="s">
        <v>150</v>
      </c>
      <c r="J45" s="17" t="s">
        <v>159</v>
      </c>
      <c r="K45" s="7" t="s">
        <v>160</v>
      </c>
      <c r="M45" s="23"/>
      <c r="O45" s="27"/>
    </row>
    <row r="46" s="2" customFormat="1" spans="1:15">
      <c r="A46" s="13"/>
      <c r="B46" s="7">
        <f>ROW()-4</f>
        <v>42</v>
      </c>
      <c r="C46" s="7" t="s">
        <v>161</v>
      </c>
      <c r="D46" s="18"/>
      <c r="E46" s="7">
        <v>0.3</v>
      </c>
      <c r="F46" s="7">
        <v>0.3</v>
      </c>
      <c r="G46" s="7">
        <v>482.3</v>
      </c>
      <c r="H46" s="7">
        <v>557.61</v>
      </c>
      <c r="I46" s="7" t="s">
        <v>68</v>
      </c>
      <c r="J46" s="10"/>
      <c r="K46" s="7" t="s">
        <v>108</v>
      </c>
      <c r="M46" s="23"/>
      <c r="O46" s="27"/>
    </row>
    <row r="47" s="2" customFormat="1" spans="1:15">
      <c r="A47" s="13"/>
      <c r="B47" s="7">
        <f>ROW()-4</f>
        <v>43</v>
      </c>
      <c r="C47" s="7" t="s">
        <v>162</v>
      </c>
      <c r="D47" s="7" t="s">
        <v>163</v>
      </c>
      <c r="E47" s="7">
        <v>1</v>
      </c>
      <c r="F47" s="7">
        <v>0.5</v>
      </c>
      <c r="G47" s="7">
        <v>444.65</v>
      </c>
      <c r="H47" s="7">
        <v>539.11</v>
      </c>
      <c r="I47" s="7" t="s">
        <v>121</v>
      </c>
      <c r="J47" s="17" t="s">
        <v>164</v>
      </c>
      <c r="K47" s="7" t="s">
        <v>108</v>
      </c>
      <c r="M47" s="23"/>
      <c r="O47" s="27"/>
    </row>
    <row r="48" s="2" customFormat="1" spans="1:15">
      <c r="A48" s="13"/>
      <c r="B48" s="7">
        <v>45</v>
      </c>
      <c r="C48" s="7" t="s">
        <v>165</v>
      </c>
      <c r="D48" s="7" t="s">
        <v>166</v>
      </c>
      <c r="E48" s="7">
        <v>0.2</v>
      </c>
      <c r="F48" s="7">
        <v>0.2</v>
      </c>
      <c r="G48" s="7">
        <v>39</v>
      </c>
      <c r="H48" s="7">
        <v>46.18</v>
      </c>
      <c r="I48" s="7" t="s">
        <v>167</v>
      </c>
      <c r="J48" s="17" t="s">
        <v>165</v>
      </c>
      <c r="K48" s="7" t="s">
        <v>168</v>
      </c>
      <c r="M48" s="23"/>
      <c r="O48" s="27"/>
    </row>
    <row r="49" s="2" customFormat="1" spans="1:15">
      <c r="A49" s="13"/>
      <c r="B49" s="7">
        <f>ROW()-4</f>
        <v>45</v>
      </c>
      <c r="C49" s="7" t="s">
        <v>169</v>
      </c>
      <c r="D49" s="7" t="s">
        <v>170</v>
      </c>
      <c r="E49" s="7" t="s">
        <v>83</v>
      </c>
      <c r="F49" s="7" t="s">
        <v>102</v>
      </c>
      <c r="G49" s="7">
        <v>122.2</v>
      </c>
      <c r="H49" s="7">
        <v>129.4</v>
      </c>
      <c r="I49" s="7" t="s">
        <v>68</v>
      </c>
      <c r="J49" s="17" t="s">
        <v>169</v>
      </c>
      <c r="K49" s="7" t="s">
        <v>168</v>
      </c>
      <c r="M49" s="23"/>
      <c r="O49" s="27"/>
    </row>
    <row r="50" s="2" customFormat="1" spans="1:15">
      <c r="A50" s="13"/>
      <c r="B50" s="7">
        <v>47</v>
      </c>
      <c r="C50" s="7" t="s">
        <v>171</v>
      </c>
      <c r="D50" s="13" t="s">
        <v>172</v>
      </c>
      <c r="E50" s="7" t="s">
        <v>83</v>
      </c>
      <c r="F50" s="7" t="s">
        <v>74</v>
      </c>
      <c r="G50" s="7">
        <v>333.2</v>
      </c>
      <c r="H50" s="7">
        <v>339.02</v>
      </c>
      <c r="I50" s="7" t="s">
        <v>68</v>
      </c>
      <c r="J50" s="17" t="s">
        <v>173</v>
      </c>
      <c r="K50" s="7" t="s">
        <v>174</v>
      </c>
      <c r="M50" s="23"/>
      <c r="O50" s="27"/>
    </row>
    <row r="51" s="2" customFormat="1" spans="1:15">
      <c r="A51" s="13"/>
      <c r="B51" s="7">
        <v>48</v>
      </c>
      <c r="C51" s="7" t="s">
        <v>175</v>
      </c>
      <c r="D51" s="13" t="s">
        <v>176</v>
      </c>
      <c r="E51" s="7" t="s">
        <v>177</v>
      </c>
      <c r="F51" s="7" t="s">
        <v>102</v>
      </c>
      <c r="G51" s="7">
        <v>1249.57</v>
      </c>
      <c r="H51" s="7">
        <v>1477.96</v>
      </c>
      <c r="I51" s="7" t="s">
        <v>178</v>
      </c>
      <c r="J51" s="17" t="s">
        <v>179</v>
      </c>
      <c r="K51" s="7" t="s">
        <v>180</v>
      </c>
      <c r="M51" s="23"/>
      <c r="O51" s="27"/>
    </row>
    <row r="52" s="2" customFormat="1" spans="1:15">
      <c r="A52" s="13"/>
      <c r="B52" s="7">
        <v>49</v>
      </c>
      <c r="C52" s="7" t="s">
        <v>181</v>
      </c>
      <c r="D52" s="13" t="s">
        <v>182</v>
      </c>
      <c r="E52" s="7" t="s">
        <v>177</v>
      </c>
      <c r="F52" s="7" t="s">
        <v>102</v>
      </c>
      <c r="G52" s="7">
        <v>336.25</v>
      </c>
      <c r="H52" s="7">
        <v>352.34</v>
      </c>
      <c r="I52" s="7"/>
      <c r="J52" s="17" t="s">
        <v>183</v>
      </c>
      <c r="K52" s="7" t="s">
        <v>184</v>
      </c>
      <c r="M52" s="23"/>
      <c r="O52" s="27"/>
    </row>
    <row r="53" s="2" customFormat="1" spans="1:15">
      <c r="A53" s="13"/>
      <c r="B53" s="7">
        <v>50</v>
      </c>
      <c r="C53" s="7" t="s">
        <v>185</v>
      </c>
      <c r="D53" s="7" t="s">
        <v>186</v>
      </c>
      <c r="E53" s="7" t="s">
        <v>83</v>
      </c>
      <c r="F53" s="7" t="s">
        <v>74</v>
      </c>
      <c r="G53" s="7">
        <v>2814</v>
      </c>
      <c r="H53" s="7">
        <v>3361.35</v>
      </c>
      <c r="I53" s="7" t="s">
        <v>84</v>
      </c>
      <c r="J53" s="17" t="s">
        <v>187</v>
      </c>
      <c r="K53" s="7" t="s">
        <v>184</v>
      </c>
      <c r="M53" s="23"/>
      <c r="O53" s="27"/>
    </row>
    <row r="54" s="2" customFormat="1" spans="1:15">
      <c r="A54" s="13"/>
      <c r="B54" s="7">
        <f>ROW()-4</f>
        <v>50</v>
      </c>
      <c r="C54" s="7" t="s">
        <v>188</v>
      </c>
      <c r="D54" s="7" t="s">
        <v>189</v>
      </c>
      <c r="E54" s="7" t="s">
        <v>190</v>
      </c>
      <c r="F54" s="7" t="s">
        <v>83</v>
      </c>
      <c r="G54" s="7">
        <v>161.4</v>
      </c>
      <c r="H54" s="7">
        <v>183.58</v>
      </c>
      <c r="I54" s="7" t="s">
        <v>121</v>
      </c>
      <c r="J54" s="17" t="s">
        <v>191</v>
      </c>
      <c r="K54" s="7" t="s">
        <v>184</v>
      </c>
      <c r="M54" s="23"/>
      <c r="O54" s="27"/>
    </row>
    <row r="55" s="2" customFormat="1" spans="1:15">
      <c r="A55" s="13"/>
      <c r="B55" s="7">
        <v>51</v>
      </c>
      <c r="C55" s="7" t="s">
        <v>192</v>
      </c>
      <c r="D55" s="7" t="s">
        <v>193</v>
      </c>
      <c r="E55" s="7" t="s">
        <v>190</v>
      </c>
      <c r="F55" s="7" t="s">
        <v>83</v>
      </c>
      <c r="G55" s="7">
        <v>63.9</v>
      </c>
      <c r="H55" s="7">
        <v>70.69</v>
      </c>
      <c r="I55" s="7" t="s">
        <v>121</v>
      </c>
      <c r="J55" s="17" t="s">
        <v>194</v>
      </c>
      <c r="K55" s="7" t="s">
        <v>184</v>
      </c>
      <c r="M55" s="23"/>
      <c r="O55" s="27"/>
    </row>
    <row r="56" s="2" customFormat="1" spans="1:15">
      <c r="A56" s="13"/>
      <c r="B56" s="7">
        <v>52</v>
      </c>
      <c r="C56" s="7" t="s">
        <v>195</v>
      </c>
      <c r="D56" s="7" t="s">
        <v>196</v>
      </c>
      <c r="E56" s="7" t="s">
        <v>190</v>
      </c>
      <c r="F56" s="7" t="s">
        <v>83</v>
      </c>
      <c r="G56" s="7">
        <v>614.9</v>
      </c>
      <c r="H56" s="7">
        <v>642.72</v>
      </c>
      <c r="I56" s="7" t="s">
        <v>121</v>
      </c>
      <c r="J56" s="17" t="s">
        <v>195</v>
      </c>
      <c r="K56" s="7" t="s">
        <v>184</v>
      </c>
      <c r="M56" s="23"/>
      <c r="O56" s="27"/>
    </row>
    <row r="57" s="2" customFormat="1" spans="1:15">
      <c r="A57" s="13"/>
      <c r="B57" s="7">
        <v>53</v>
      </c>
      <c r="C57" s="7" t="s">
        <v>197</v>
      </c>
      <c r="D57" s="7" t="s">
        <v>198</v>
      </c>
      <c r="E57" s="7" t="s">
        <v>83</v>
      </c>
      <c r="F57" s="7" t="s">
        <v>74</v>
      </c>
      <c r="G57" s="7">
        <v>1103.7</v>
      </c>
      <c r="H57" s="7">
        <v>1346.26</v>
      </c>
      <c r="I57" s="7" t="s">
        <v>84</v>
      </c>
      <c r="J57" s="17" t="s">
        <v>199</v>
      </c>
      <c r="K57" s="7" t="s">
        <v>184</v>
      </c>
      <c r="M57" s="23"/>
      <c r="O57" s="27"/>
    </row>
    <row r="58" s="2" customFormat="1" spans="1:15">
      <c r="A58" s="13"/>
      <c r="B58" s="7">
        <v>54</v>
      </c>
      <c r="C58" s="7" t="s">
        <v>200</v>
      </c>
      <c r="D58" s="7" t="s">
        <v>201</v>
      </c>
      <c r="E58" s="7" t="s">
        <v>83</v>
      </c>
      <c r="F58" s="7" t="s">
        <v>74</v>
      </c>
      <c r="G58" s="19">
        <v>391.5</v>
      </c>
      <c r="H58" s="7">
        <v>459.05</v>
      </c>
      <c r="I58" s="7" t="s">
        <v>84</v>
      </c>
      <c r="J58" s="18"/>
      <c r="K58" s="7" t="s">
        <v>184</v>
      </c>
      <c r="M58" s="23"/>
      <c r="O58" s="27"/>
    </row>
    <row r="59" s="2" customFormat="1" spans="1:15">
      <c r="A59" s="14" t="s">
        <v>202</v>
      </c>
      <c r="B59" s="7">
        <v>55</v>
      </c>
      <c r="C59" s="7" t="s">
        <v>203</v>
      </c>
      <c r="D59" s="7" t="s">
        <v>204</v>
      </c>
      <c r="E59" s="7">
        <v>1.2</v>
      </c>
      <c r="F59" s="7">
        <v>1.2</v>
      </c>
      <c r="G59" s="7">
        <v>363.5</v>
      </c>
      <c r="H59" s="7">
        <v>382.64</v>
      </c>
      <c r="I59" s="7" t="s">
        <v>205</v>
      </c>
      <c r="J59" s="7" t="s">
        <v>206</v>
      </c>
      <c r="K59" s="17" t="s">
        <v>184</v>
      </c>
      <c r="M59" s="23"/>
      <c r="O59" s="27"/>
    </row>
    <row r="60" s="2" customFormat="1" spans="1:15">
      <c r="A60" s="15"/>
      <c r="B60" s="7">
        <v>56</v>
      </c>
      <c r="C60" s="7" t="s">
        <v>207</v>
      </c>
      <c r="D60" s="7" t="s">
        <v>208</v>
      </c>
      <c r="E60" s="7">
        <v>0.8</v>
      </c>
      <c r="F60" s="7">
        <v>0.5</v>
      </c>
      <c r="G60" s="7">
        <v>873.7</v>
      </c>
      <c r="H60" s="7">
        <v>918</v>
      </c>
      <c r="I60" s="7" t="s">
        <v>147</v>
      </c>
      <c r="J60" s="7" t="s">
        <v>209</v>
      </c>
      <c r="K60" s="17" t="s">
        <v>184</v>
      </c>
      <c r="M60" s="23"/>
      <c r="O60" s="27"/>
    </row>
    <row r="61" s="2" customFormat="1" spans="1:15">
      <c r="A61" s="15"/>
      <c r="B61" s="7">
        <v>57</v>
      </c>
      <c r="C61" s="7" t="s">
        <v>210</v>
      </c>
      <c r="D61" s="7" t="s">
        <v>211</v>
      </c>
      <c r="E61" s="7">
        <v>0.8</v>
      </c>
      <c r="F61" s="7">
        <v>0.6</v>
      </c>
      <c r="G61" s="7">
        <v>1541.8</v>
      </c>
      <c r="H61" s="7">
        <v>1786.78</v>
      </c>
      <c r="I61" s="7" t="s">
        <v>205</v>
      </c>
      <c r="J61" s="7" t="s">
        <v>212</v>
      </c>
      <c r="K61" s="17" t="s">
        <v>184</v>
      </c>
      <c r="M61" s="23"/>
      <c r="O61" s="27"/>
    </row>
    <row r="62" s="2" customFormat="1" ht="27" spans="1:15">
      <c r="A62" s="15"/>
      <c r="B62" s="7">
        <v>58</v>
      </c>
      <c r="C62" s="7" t="s">
        <v>213</v>
      </c>
      <c r="D62" s="13" t="s">
        <v>214</v>
      </c>
      <c r="E62" s="7" t="s">
        <v>74</v>
      </c>
      <c r="F62" s="7" t="s">
        <v>58</v>
      </c>
      <c r="G62" s="7">
        <v>218.4</v>
      </c>
      <c r="H62" s="7">
        <v>250.45</v>
      </c>
      <c r="I62" s="7" t="s">
        <v>215</v>
      </c>
      <c r="J62" s="7" t="s">
        <v>216</v>
      </c>
      <c r="K62" s="17" t="s">
        <v>217</v>
      </c>
      <c r="M62" s="23"/>
      <c r="O62" s="27"/>
    </row>
    <row r="63" s="2" customFormat="1" spans="1:15">
      <c r="A63" s="15"/>
      <c r="B63" s="7">
        <v>59</v>
      </c>
      <c r="C63" s="7" t="s">
        <v>218</v>
      </c>
      <c r="D63" s="13" t="s">
        <v>219</v>
      </c>
      <c r="E63" s="7"/>
      <c r="F63" s="7"/>
      <c r="G63" s="7">
        <v>925.8</v>
      </c>
      <c r="H63" s="7">
        <v>1032.43</v>
      </c>
      <c r="I63" s="7"/>
      <c r="J63" s="17" t="s">
        <v>220</v>
      </c>
      <c r="K63" s="17"/>
      <c r="M63" s="23"/>
      <c r="O63" s="27"/>
    </row>
    <row r="64" s="2" customFormat="1" spans="1:15">
      <c r="A64" s="15"/>
      <c r="B64" s="7">
        <v>60</v>
      </c>
      <c r="C64" s="7" t="s">
        <v>221</v>
      </c>
      <c r="D64" s="13" t="s">
        <v>222</v>
      </c>
      <c r="E64" s="7">
        <v>0.4</v>
      </c>
      <c r="F64" s="7">
        <v>0.3</v>
      </c>
      <c r="G64" s="7">
        <v>853.16</v>
      </c>
      <c r="H64" s="7">
        <v>933.28</v>
      </c>
      <c r="I64" s="7" t="s">
        <v>84</v>
      </c>
      <c r="J64" s="10"/>
      <c r="K64" s="17" t="s">
        <v>184</v>
      </c>
      <c r="M64" s="23"/>
      <c r="O64" s="27"/>
    </row>
    <row r="65" s="2" customFormat="1" spans="1:15">
      <c r="A65" s="15"/>
      <c r="B65" s="7">
        <v>61</v>
      </c>
      <c r="C65" s="7" t="s">
        <v>223</v>
      </c>
      <c r="D65" s="13" t="s">
        <v>224</v>
      </c>
      <c r="E65" s="7">
        <v>0.4</v>
      </c>
      <c r="F65" s="7">
        <v>0.3</v>
      </c>
      <c r="G65" s="7">
        <v>448.47</v>
      </c>
      <c r="H65" s="7">
        <v>506.98</v>
      </c>
      <c r="I65" s="7" t="s">
        <v>84</v>
      </c>
      <c r="J65" s="10"/>
      <c r="K65" s="18"/>
      <c r="M65" s="23"/>
      <c r="O65" s="27"/>
    </row>
    <row r="66" s="2" customFormat="1" spans="1:15">
      <c r="A66" s="16"/>
      <c r="B66" s="7">
        <v>62</v>
      </c>
      <c r="C66" s="7" t="s">
        <v>225</v>
      </c>
      <c r="D66" s="7" t="s">
        <v>57</v>
      </c>
      <c r="E66" s="7">
        <v>0.3</v>
      </c>
      <c r="F66" s="7">
        <v>0.25</v>
      </c>
      <c r="G66" s="7">
        <v>150.19</v>
      </c>
      <c r="H66" s="7">
        <v>169.01</v>
      </c>
      <c r="I66" s="7" t="s">
        <v>215</v>
      </c>
      <c r="J66" s="18"/>
      <c r="K66" s="7" t="s">
        <v>108</v>
      </c>
      <c r="M66" s="23"/>
      <c r="O66" s="27"/>
    </row>
    <row r="67" s="2" customFormat="1" spans="1:15">
      <c r="A67" s="13" t="s">
        <v>226</v>
      </c>
      <c r="B67" s="7">
        <v>63</v>
      </c>
      <c r="C67" s="7" t="s">
        <v>227</v>
      </c>
      <c r="D67" s="7" t="s">
        <v>228</v>
      </c>
      <c r="E67" s="7" t="s">
        <v>83</v>
      </c>
      <c r="F67" s="7" t="s">
        <v>73</v>
      </c>
      <c r="G67" s="7">
        <v>14.5</v>
      </c>
      <c r="H67" s="7">
        <v>15.33</v>
      </c>
      <c r="I67" s="7" t="s">
        <v>68</v>
      </c>
      <c r="J67" s="7" t="s">
        <v>227</v>
      </c>
      <c r="K67" s="7" t="s">
        <v>76</v>
      </c>
      <c r="M67" s="23"/>
      <c r="O67" s="27"/>
    </row>
    <row r="68" s="2" customFormat="1" spans="1:15">
      <c r="A68" s="13"/>
      <c r="B68" s="7">
        <v>64</v>
      </c>
      <c r="C68" s="7" t="s">
        <v>229</v>
      </c>
      <c r="D68" s="7" t="s">
        <v>230</v>
      </c>
      <c r="E68" s="7" t="s">
        <v>74</v>
      </c>
      <c r="F68" s="7" t="s">
        <v>58</v>
      </c>
      <c r="G68" s="7">
        <v>11.2</v>
      </c>
      <c r="H68" s="7">
        <v>12.29</v>
      </c>
      <c r="I68" s="7" t="s">
        <v>68</v>
      </c>
      <c r="J68" s="17" t="s">
        <v>229</v>
      </c>
      <c r="K68" s="7" t="s">
        <v>76</v>
      </c>
      <c r="M68" s="23"/>
      <c r="O68" s="27"/>
    </row>
    <row r="69" s="2" customFormat="1" spans="1:15">
      <c r="A69" s="13"/>
      <c r="B69" s="7">
        <v>65</v>
      </c>
      <c r="C69" s="7" t="s">
        <v>231</v>
      </c>
      <c r="D69" s="7" t="s">
        <v>232</v>
      </c>
      <c r="E69" s="7" t="s">
        <v>74</v>
      </c>
      <c r="F69" s="7" t="s">
        <v>58</v>
      </c>
      <c r="G69" s="7">
        <v>1.4</v>
      </c>
      <c r="H69" s="7">
        <v>1.55</v>
      </c>
      <c r="I69" s="7" t="s">
        <v>80</v>
      </c>
      <c r="J69" s="17" t="s">
        <v>231</v>
      </c>
      <c r="K69" s="7" t="s">
        <v>76</v>
      </c>
      <c r="M69" s="23"/>
      <c r="O69" s="27"/>
    </row>
    <row r="70" s="2" customFormat="1" spans="1:15">
      <c r="A70" s="13"/>
      <c r="B70" s="7">
        <v>66</v>
      </c>
      <c r="C70" s="7" t="s">
        <v>233</v>
      </c>
      <c r="D70" s="7" t="s">
        <v>234</v>
      </c>
      <c r="E70" s="7" t="s">
        <v>79</v>
      </c>
      <c r="F70" s="7" t="s">
        <v>79</v>
      </c>
      <c r="G70" s="7">
        <v>14.76</v>
      </c>
      <c r="H70" s="7">
        <v>16.79</v>
      </c>
      <c r="I70" s="7" t="s">
        <v>235</v>
      </c>
      <c r="J70" s="18"/>
      <c r="K70" s="7" t="s">
        <v>76</v>
      </c>
      <c r="M70" s="23"/>
      <c r="O70" s="27"/>
    </row>
    <row r="71" s="2" customFormat="1" spans="1:15">
      <c r="A71" s="13"/>
      <c r="B71" s="7">
        <v>67</v>
      </c>
      <c r="C71" s="7" t="s">
        <v>236</v>
      </c>
      <c r="D71" s="13" t="s">
        <v>237</v>
      </c>
      <c r="E71" s="7" t="s">
        <v>83</v>
      </c>
      <c r="F71" s="7" t="s">
        <v>79</v>
      </c>
      <c r="G71" s="7">
        <v>43.76</v>
      </c>
      <c r="H71" s="7">
        <v>49.8</v>
      </c>
      <c r="I71" s="7" t="s">
        <v>68</v>
      </c>
      <c r="J71" s="18" t="s">
        <v>236</v>
      </c>
      <c r="K71" s="7" t="s">
        <v>238</v>
      </c>
      <c r="M71" s="23"/>
      <c r="O71" s="27"/>
    </row>
    <row r="72" s="2" customFormat="1" spans="1:15">
      <c r="A72" s="13"/>
      <c r="B72" s="7">
        <v>68</v>
      </c>
      <c r="C72" s="7" t="s">
        <v>239</v>
      </c>
      <c r="D72" s="13" t="s">
        <v>240</v>
      </c>
      <c r="E72" s="7">
        <v>0.3</v>
      </c>
      <c r="F72" s="7">
        <v>0.3</v>
      </c>
      <c r="G72" s="7">
        <v>6.37</v>
      </c>
      <c r="H72" s="7">
        <v>7.26</v>
      </c>
      <c r="I72" s="7" t="s">
        <v>121</v>
      </c>
      <c r="J72" s="18" t="s">
        <v>18</v>
      </c>
      <c r="K72" s="7" t="s">
        <v>76</v>
      </c>
      <c r="M72" s="23"/>
      <c r="O72" s="27"/>
    </row>
    <row r="73" s="2" customFormat="1" spans="1:15">
      <c r="A73" s="13"/>
      <c r="B73" s="7">
        <v>69</v>
      </c>
      <c r="C73" s="7" t="s">
        <v>241</v>
      </c>
      <c r="D73" s="13" t="s">
        <v>242</v>
      </c>
      <c r="E73" s="7">
        <v>0.3</v>
      </c>
      <c r="F73" s="7">
        <v>0.3</v>
      </c>
      <c r="G73" s="7">
        <v>3.76</v>
      </c>
      <c r="H73" s="7">
        <v>4.8</v>
      </c>
      <c r="I73" s="7" t="s">
        <v>68</v>
      </c>
      <c r="J73" s="10" t="s">
        <v>243</v>
      </c>
      <c r="K73" s="17" t="s">
        <v>108</v>
      </c>
      <c r="M73" s="23"/>
      <c r="O73" s="27"/>
    </row>
    <row r="74" s="2" customFormat="1" spans="1:15">
      <c r="A74" s="13"/>
      <c r="B74" s="7">
        <v>70</v>
      </c>
      <c r="C74" s="7" t="s">
        <v>244</v>
      </c>
      <c r="D74" s="13" t="s">
        <v>245</v>
      </c>
      <c r="E74" s="7">
        <v>0.3</v>
      </c>
      <c r="F74" s="7">
        <v>0.3</v>
      </c>
      <c r="G74" s="7">
        <v>9.04</v>
      </c>
      <c r="H74" s="7">
        <v>9.79</v>
      </c>
      <c r="I74" s="7" t="s">
        <v>68</v>
      </c>
      <c r="J74" s="18"/>
      <c r="K74" s="18"/>
      <c r="M74" s="23"/>
      <c r="O74" s="27"/>
    </row>
    <row r="75" s="2" customFormat="1" spans="1:15">
      <c r="A75" s="13"/>
      <c r="B75" s="7">
        <v>71</v>
      </c>
      <c r="C75" s="7" t="s">
        <v>246</v>
      </c>
      <c r="D75" s="13" t="s">
        <v>247</v>
      </c>
      <c r="E75" s="7" t="s">
        <v>83</v>
      </c>
      <c r="F75" s="7">
        <v>0.3</v>
      </c>
      <c r="G75" s="7">
        <v>5391.2</v>
      </c>
      <c r="H75" s="7">
        <v>5761.61</v>
      </c>
      <c r="I75" s="7" t="s">
        <v>80</v>
      </c>
      <c r="J75" s="18" t="s">
        <v>248</v>
      </c>
      <c r="K75" s="17" t="s">
        <v>108</v>
      </c>
      <c r="M75" s="23"/>
      <c r="O75" s="27"/>
    </row>
    <row r="76" s="2" customFormat="1" spans="1:15">
      <c r="A76" s="13"/>
      <c r="B76" s="7">
        <v>72</v>
      </c>
      <c r="C76" s="7" t="s">
        <v>249</v>
      </c>
      <c r="D76" s="13" t="s">
        <v>250</v>
      </c>
      <c r="E76" s="7">
        <v>0.4</v>
      </c>
      <c r="F76" s="7">
        <v>0.3</v>
      </c>
      <c r="G76" s="7">
        <v>128.69</v>
      </c>
      <c r="H76" s="7">
        <v>153.14</v>
      </c>
      <c r="I76" s="7" t="s">
        <v>80</v>
      </c>
      <c r="J76" s="18" t="s">
        <v>249</v>
      </c>
      <c r="K76" s="18"/>
      <c r="M76" s="23"/>
      <c r="O76" s="27"/>
    </row>
    <row r="77" s="2" customFormat="1" spans="1:15">
      <c r="A77" s="13"/>
      <c r="B77" s="7">
        <v>73</v>
      </c>
      <c r="C77" s="7" t="s">
        <v>251</v>
      </c>
      <c r="D77" s="13" t="s">
        <v>252</v>
      </c>
      <c r="E77" s="7">
        <v>0.4</v>
      </c>
      <c r="F77" s="7">
        <v>0.3</v>
      </c>
      <c r="G77" s="7">
        <v>3.73</v>
      </c>
      <c r="H77" s="7">
        <v>4.1</v>
      </c>
      <c r="I77" s="7" t="s">
        <v>235</v>
      </c>
      <c r="J77" s="18" t="s">
        <v>253</v>
      </c>
      <c r="K77" s="18" t="s">
        <v>108</v>
      </c>
      <c r="M77" s="23"/>
      <c r="O77" s="27"/>
    </row>
    <row r="78" s="2" customFormat="1" spans="1:15">
      <c r="A78" s="13"/>
      <c r="B78" s="7">
        <v>74</v>
      </c>
      <c r="C78" s="7" t="s">
        <v>254</v>
      </c>
      <c r="D78" s="13" t="s">
        <v>255</v>
      </c>
      <c r="E78" s="7">
        <v>0.4</v>
      </c>
      <c r="F78" s="7">
        <v>0.3</v>
      </c>
      <c r="G78" s="7">
        <v>128</v>
      </c>
      <c r="H78" s="7">
        <v>156.91</v>
      </c>
      <c r="I78" s="7" t="s">
        <v>80</v>
      </c>
      <c r="J78" s="18" t="s">
        <v>256</v>
      </c>
      <c r="K78" s="18" t="s">
        <v>108</v>
      </c>
      <c r="M78" s="23"/>
      <c r="O78" s="27"/>
    </row>
    <row r="79" s="2" customFormat="1" spans="1:15">
      <c r="A79" s="13"/>
      <c r="B79" s="7">
        <v>75</v>
      </c>
      <c r="C79" s="7" t="s">
        <v>257</v>
      </c>
      <c r="D79" s="13" t="s">
        <v>258</v>
      </c>
      <c r="E79" s="7">
        <v>0.4</v>
      </c>
      <c r="F79" s="7">
        <v>0.3</v>
      </c>
      <c r="G79" s="7">
        <v>12.8</v>
      </c>
      <c r="H79" s="7">
        <v>14.56</v>
      </c>
      <c r="I79" s="7" t="s">
        <v>68</v>
      </c>
      <c r="J79" s="18" t="s">
        <v>257</v>
      </c>
      <c r="K79" s="7" t="s">
        <v>108</v>
      </c>
      <c r="M79" s="23"/>
      <c r="O79" s="27"/>
    </row>
    <row r="80" s="2" customFormat="1" spans="1:15">
      <c r="A80" s="13"/>
      <c r="B80" s="7">
        <v>76</v>
      </c>
      <c r="C80" s="7" t="s">
        <v>259</v>
      </c>
      <c r="D80" s="13" t="s">
        <v>260</v>
      </c>
      <c r="E80" s="7">
        <v>0.6</v>
      </c>
      <c r="F80" s="7">
        <v>0.4</v>
      </c>
      <c r="G80" s="7">
        <v>317.62</v>
      </c>
      <c r="H80" s="7">
        <v>397.01</v>
      </c>
      <c r="I80" s="7" t="s">
        <v>84</v>
      </c>
      <c r="J80" s="18" t="s">
        <v>261</v>
      </c>
      <c r="K80" s="7" t="s">
        <v>108</v>
      </c>
      <c r="M80" s="23"/>
      <c r="O80" s="27"/>
    </row>
    <row r="81" s="2" customFormat="1" spans="1:15">
      <c r="A81" s="13"/>
      <c r="B81" s="7">
        <v>77</v>
      </c>
      <c r="C81" s="7" t="s">
        <v>262</v>
      </c>
      <c r="D81" s="13" t="s">
        <v>263</v>
      </c>
      <c r="E81" s="7">
        <v>0.25</v>
      </c>
      <c r="F81" s="7">
        <v>0.25</v>
      </c>
      <c r="G81" s="7">
        <v>53</v>
      </c>
      <c r="H81" s="7">
        <v>55.62</v>
      </c>
      <c r="I81" s="7" t="s">
        <v>68</v>
      </c>
      <c r="J81" s="18" t="s">
        <v>264</v>
      </c>
      <c r="K81" s="7" t="s">
        <v>265</v>
      </c>
      <c r="M81" s="23"/>
      <c r="O81" s="27"/>
    </row>
    <row r="82" s="2" customFormat="1" spans="1:15">
      <c r="A82" s="13"/>
      <c r="B82" s="7">
        <v>78</v>
      </c>
      <c r="C82" s="7" t="s">
        <v>266</v>
      </c>
      <c r="D82" s="13" t="s">
        <v>267</v>
      </c>
      <c r="E82" s="7">
        <v>0.4</v>
      </c>
      <c r="F82" s="7">
        <v>0.3</v>
      </c>
      <c r="G82" s="7">
        <v>13</v>
      </c>
      <c r="H82" s="7">
        <v>15.05</v>
      </c>
      <c r="I82" s="7" t="s">
        <v>68</v>
      </c>
      <c r="J82" s="18" t="s">
        <v>268</v>
      </c>
      <c r="K82" s="7" t="s">
        <v>265</v>
      </c>
      <c r="M82" s="23"/>
      <c r="O82" s="27"/>
    </row>
    <row r="83" s="2" customFormat="1" spans="1:15">
      <c r="A83" s="13"/>
      <c r="B83" s="7">
        <v>79</v>
      </c>
      <c r="C83" s="7" t="s">
        <v>269</v>
      </c>
      <c r="D83" s="13" t="s">
        <v>270</v>
      </c>
      <c r="E83" s="7">
        <v>0.4</v>
      </c>
      <c r="F83" s="7">
        <v>0.3</v>
      </c>
      <c r="G83" s="7">
        <v>99.3</v>
      </c>
      <c r="H83" s="7">
        <v>110.65</v>
      </c>
      <c r="I83" s="7" t="s">
        <v>68</v>
      </c>
      <c r="J83" s="18" t="s">
        <v>269</v>
      </c>
      <c r="K83" s="7" t="s">
        <v>108</v>
      </c>
      <c r="M83" s="23"/>
      <c r="O83" s="27"/>
    </row>
    <row r="84" s="2" customFormat="1" spans="1:15">
      <c r="A84" s="13"/>
      <c r="B84" s="7">
        <v>80</v>
      </c>
      <c r="C84" s="7" t="s">
        <v>271</v>
      </c>
      <c r="D84" s="13" t="s">
        <v>272</v>
      </c>
      <c r="E84" s="7">
        <v>0.2</v>
      </c>
      <c r="F84" s="7">
        <v>0.15</v>
      </c>
      <c r="G84" s="7">
        <v>72.2</v>
      </c>
      <c r="H84" s="7">
        <v>80.28</v>
      </c>
      <c r="I84" s="7" t="s">
        <v>167</v>
      </c>
      <c r="J84" s="18" t="s">
        <v>273</v>
      </c>
      <c r="K84" s="7" t="s">
        <v>69</v>
      </c>
      <c r="M84" s="23"/>
      <c r="O84" s="27"/>
    </row>
    <row r="85" s="2" customFormat="1" spans="1:15">
      <c r="A85" s="13"/>
      <c r="B85" s="7">
        <v>81</v>
      </c>
      <c r="C85" s="7" t="s">
        <v>274</v>
      </c>
      <c r="D85" s="13" t="s">
        <v>275</v>
      </c>
      <c r="E85" s="7">
        <v>0.1</v>
      </c>
      <c r="F85" s="7" t="s">
        <v>276</v>
      </c>
      <c r="G85" s="7">
        <v>34.14</v>
      </c>
      <c r="H85" s="7">
        <v>36.68</v>
      </c>
      <c r="I85" s="7" t="s">
        <v>277</v>
      </c>
      <c r="J85" s="18" t="s">
        <v>278</v>
      </c>
      <c r="K85" s="7" t="s">
        <v>69</v>
      </c>
      <c r="M85" s="23"/>
      <c r="O85" s="27"/>
    </row>
    <row r="86" s="2" customFormat="1" spans="1:15">
      <c r="A86" s="13"/>
      <c r="B86" s="7">
        <v>82</v>
      </c>
      <c r="C86" s="7" t="s">
        <v>279</v>
      </c>
      <c r="D86" s="13" t="s">
        <v>280</v>
      </c>
      <c r="E86" s="7">
        <v>0.4</v>
      </c>
      <c r="F86" s="7">
        <v>0.3</v>
      </c>
      <c r="G86" s="7">
        <v>118</v>
      </c>
      <c r="H86" s="7">
        <v>131.95</v>
      </c>
      <c r="I86" s="7" t="s">
        <v>84</v>
      </c>
      <c r="J86" s="18" t="s">
        <v>279</v>
      </c>
      <c r="K86" s="7" t="s">
        <v>69</v>
      </c>
      <c r="M86" s="23"/>
      <c r="O86" s="27"/>
    </row>
    <row r="87" s="2" customFormat="1" spans="1:15">
      <c r="A87" s="13"/>
      <c r="B87" s="7">
        <v>84</v>
      </c>
      <c r="C87" s="7" t="s">
        <v>281</v>
      </c>
      <c r="D87" s="13" t="s">
        <v>282</v>
      </c>
      <c r="E87" s="7">
        <v>0.4</v>
      </c>
      <c r="F87" s="7">
        <v>0.3</v>
      </c>
      <c r="G87" s="7">
        <v>14.9</v>
      </c>
      <c r="H87" s="7">
        <v>16.67</v>
      </c>
      <c r="I87" s="7" t="s">
        <v>68</v>
      </c>
      <c r="J87" s="18" t="s">
        <v>281</v>
      </c>
      <c r="K87" s="7" t="s">
        <v>283</v>
      </c>
      <c r="M87" s="23"/>
      <c r="O87" s="27"/>
    </row>
    <row r="88" s="2" customFormat="1" ht="27" spans="1:15">
      <c r="A88" s="13"/>
      <c r="B88" s="7">
        <v>85</v>
      </c>
      <c r="C88" s="7" t="s">
        <v>284</v>
      </c>
      <c r="D88" s="13" t="s">
        <v>285</v>
      </c>
      <c r="E88" s="7">
        <v>0.4</v>
      </c>
      <c r="F88" s="7">
        <v>0.3</v>
      </c>
      <c r="G88" s="7">
        <v>23.5</v>
      </c>
      <c r="H88" s="7">
        <v>24.71</v>
      </c>
      <c r="I88" s="7" t="s">
        <v>68</v>
      </c>
      <c r="J88" s="18" t="s">
        <v>284</v>
      </c>
      <c r="K88" s="7" t="s">
        <v>108</v>
      </c>
      <c r="M88" s="23"/>
      <c r="O88" s="27"/>
    </row>
    <row r="89" s="2" customFormat="1" spans="1:15">
      <c r="A89" s="13"/>
      <c r="B89" s="7">
        <v>86</v>
      </c>
      <c r="C89" s="7" t="s">
        <v>286</v>
      </c>
      <c r="D89" s="7" t="s">
        <v>57</v>
      </c>
      <c r="E89" s="7">
        <v>0.4</v>
      </c>
      <c r="F89" s="7">
        <v>0.3</v>
      </c>
      <c r="G89" s="7">
        <v>12.6</v>
      </c>
      <c r="H89" s="7">
        <v>14.19</v>
      </c>
      <c r="I89" s="7" t="s">
        <v>68</v>
      </c>
      <c r="J89" s="18" t="s">
        <v>286</v>
      </c>
      <c r="K89" s="7" t="s">
        <v>108</v>
      </c>
      <c r="M89" s="23"/>
      <c r="O89" s="27"/>
    </row>
    <row r="90" s="2" customFormat="1" spans="1:15">
      <c r="A90" s="13"/>
      <c r="B90" s="7">
        <v>87</v>
      </c>
      <c r="C90" s="7" t="s">
        <v>287</v>
      </c>
      <c r="D90" s="7" t="s">
        <v>57</v>
      </c>
      <c r="E90" s="7">
        <v>0.4</v>
      </c>
      <c r="F90" s="7">
        <v>0.3</v>
      </c>
      <c r="G90" s="7">
        <v>6.7</v>
      </c>
      <c r="H90" s="7">
        <v>7.18</v>
      </c>
      <c r="I90" s="7" t="s">
        <v>68</v>
      </c>
      <c r="J90" s="18" t="s">
        <v>287</v>
      </c>
      <c r="K90" s="7" t="s">
        <v>108</v>
      </c>
      <c r="M90" s="23"/>
      <c r="O90" s="27"/>
    </row>
    <row r="91" s="2" customFormat="1" spans="1:15">
      <c r="A91" s="13"/>
      <c r="B91" s="7">
        <v>88</v>
      </c>
      <c r="C91" s="7" t="s">
        <v>288</v>
      </c>
      <c r="D91" s="13" t="s">
        <v>289</v>
      </c>
      <c r="E91" s="7">
        <v>0.4</v>
      </c>
      <c r="F91" s="7">
        <v>0.2</v>
      </c>
      <c r="G91" s="7">
        <v>7.64</v>
      </c>
      <c r="H91" s="7">
        <v>7.8</v>
      </c>
      <c r="I91" s="7" t="s">
        <v>68</v>
      </c>
      <c r="J91" s="7" t="s">
        <v>288</v>
      </c>
      <c r="K91" s="7" t="s">
        <v>108</v>
      </c>
      <c r="M91" s="23"/>
      <c r="O91" s="27"/>
    </row>
    <row r="92" s="2" customFormat="1" spans="1:15">
      <c r="A92" s="13"/>
      <c r="B92" s="7">
        <v>89</v>
      </c>
      <c r="C92" s="7" t="s">
        <v>290</v>
      </c>
      <c r="D92" s="7" t="s">
        <v>291</v>
      </c>
      <c r="E92" s="7">
        <v>0.3</v>
      </c>
      <c r="F92" s="7">
        <v>0.2</v>
      </c>
      <c r="G92" s="7">
        <v>6.4</v>
      </c>
      <c r="H92" s="7">
        <v>6.86</v>
      </c>
      <c r="I92" s="7" t="s">
        <v>68</v>
      </c>
      <c r="J92" s="7" t="s">
        <v>290</v>
      </c>
      <c r="K92" s="7" t="s">
        <v>108</v>
      </c>
      <c r="M92" s="23"/>
      <c r="O92" s="27"/>
    </row>
    <row r="93" s="2" customFormat="1" spans="1:15">
      <c r="A93" s="13"/>
      <c r="B93" s="7">
        <v>90</v>
      </c>
      <c r="C93" s="7" t="s">
        <v>292</v>
      </c>
      <c r="D93" s="7" t="s">
        <v>293</v>
      </c>
      <c r="E93" s="7">
        <v>0.15</v>
      </c>
      <c r="F93" s="7">
        <v>0.15</v>
      </c>
      <c r="G93" s="7">
        <v>23.1</v>
      </c>
      <c r="H93" s="7">
        <v>24.95</v>
      </c>
      <c r="I93" s="7" t="s">
        <v>235</v>
      </c>
      <c r="J93" s="7" t="s">
        <v>294</v>
      </c>
      <c r="K93" s="7" t="s">
        <v>69</v>
      </c>
      <c r="M93" s="23"/>
      <c r="O93" s="27"/>
    </row>
    <row r="94" s="2" customFormat="1" spans="1:15">
      <c r="A94" s="13"/>
      <c r="B94" s="7">
        <v>91</v>
      </c>
      <c r="C94" s="7" t="s">
        <v>295</v>
      </c>
      <c r="D94" s="7" t="s">
        <v>296</v>
      </c>
      <c r="E94" s="7">
        <v>0.1</v>
      </c>
      <c r="F94" s="7" t="s">
        <v>276</v>
      </c>
      <c r="G94" s="7">
        <v>131.98</v>
      </c>
      <c r="H94" s="7">
        <v>163.29</v>
      </c>
      <c r="I94" s="7" t="s">
        <v>235</v>
      </c>
      <c r="J94" s="7" t="s">
        <v>297</v>
      </c>
      <c r="K94" s="7" t="s">
        <v>69</v>
      </c>
      <c r="M94" s="23"/>
      <c r="O94" s="27"/>
    </row>
    <row r="95" s="2" customFormat="1" spans="1:15">
      <c r="A95" s="13"/>
      <c r="B95" s="7">
        <v>92</v>
      </c>
      <c r="C95" s="7" t="s">
        <v>298</v>
      </c>
      <c r="D95" s="7" t="s">
        <v>299</v>
      </c>
      <c r="E95" s="7">
        <v>0.15</v>
      </c>
      <c r="F95" s="7">
        <v>0.2</v>
      </c>
      <c r="G95" s="7">
        <v>1.2</v>
      </c>
      <c r="H95" s="7">
        <v>1.28</v>
      </c>
      <c r="I95" s="7" t="s">
        <v>235</v>
      </c>
      <c r="J95" s="7" t="s">
        <v>298</v>
      </c>
      <c r="K95" s="7" t="s">
        <v>76</v>
      </c>
      <c r="M95" s="23"/>
      <c r="O95" s="27"/>
    </row>
    <row r="96" s="2" customFormat="1" spans="1:15">
      <c r="A96" s="13"/>
      <c r="B96" s="7">
        <v>93</v>
      </c>
      <c r="C96" s="7" t="s">
        <v>300</v>
      </c>
      <c r="D96" s="7" t="s">
        <v>299</v>
      </c>
      <c r="E96" s="7">
        <v>0.15</v>
      </c>
      <c r="F96" s="7">
        <v>0.2</v>
      </c>
      <c r="G96" s="7">
        <v>4.13</v>
      </c>
      <c r="H96" s="7">
        <v>5.25</v>
      </c>
      <c r="I96" s="7" t="s">
        <v>235</v>
      </c>
      <c r="J96" s="7" t="s">
        <v>298</v>
      </c>
      <c r="K96" s="7" t="s">
        <v>76</v>
      </c>
      <c r="M96" s="23"/>
      <c r="O96" s="27"/>
    </row>
    <row r="97" s="2" customFormat="1" spans="1:15">
      <c r="A97" s="13"/>
      <c r="B97" s="7">
        <v>94</v>
      </c>
      <c r="C97" s="7" t="s">
        <v>301</v>
      </c>
      <c r="D97" s="7" t="s">
        <v>302</v>
      </c>
      <c r="E97" s="7" t="s">
        <v>79</v>
      </c>
      <c r="F97" s="7" t="s">
        <v>79</v>
      </c>
      <c r="G97" s="7">
        <v>11.18</v>
      </c>
      <c r="H97" s="7">
        <v>11.88</v>
      </c>
      <c r="I97" s="7" t="s">
        <v>235</v>
      </c>
      <c r="J97" s="7" t="s">
        <v>301</v>
      </c>
      <c r="K97" s="7" t="s">
        <v>76</v>
      </c>
      <c r="M97" s="23"/>
      <c r="O97" s="27"/>
    </row>
    <row r="98" s="2" customFormat="1" spans="1:15">
      <c r="A98" s="13"/>
      <c r="B98" s="7">
        <v>95</v>
      </c>
      <c r="C98" s="7" t="s">
        <v>303</v>
      </c>
      <c r="D98" s="7" t="s">
        <v>304</v>
      </c>
      <c r="E98" s="7">
        <v>0.1</v>
      </c>
      <c r="F98" s="7">
        <v>0.2</v>
      </c>
      <c r="G98" s="7">
        <v>66.96</v>
      </c>
      <c r="H98" s="7">
        <v>73.48</v>
      </c>
      <c r="I98" s="7" t="s">
        <v>235</v>
      </c>
      <c r="J98" s="7" t="s">
        <v>303</v>
      </c>
      <c r="K98" s="7" t="s">
        <v>76</v>
      </c>
      <c r="M98" s="23"/>
      <c r="O98" s="27"/>
    </row>
    <row r="99" s="2" customFormat="1" spans="1:15">
      <c r="A99" s="13"/>
      <c r="B99" s="7">
        <v>96</v>
      </c>
      <c r="C99" s="7" t="s">
        <v>305</v>
      </c>
      <c r="D99" s="7" t="s">
        <v>306</v>
      </c>
      <c r="E99" s="7">
        <v>0.1</v>
      </c>
      <c r="F99" s="7">
        <v>0.2</v>
      </c>
      <c r="G99" s="7">
        <v>791.68</v>
      </c>
      <c r="H99" s="7">
        <v>839.38</v>
      </c>
      <c r="I99" s="7" t="s">
        <v>235</v>
      </c>
      <c r="J99" s="7" t="s">
        <v>305</v>
      </c>
      <c r="K99" s="7" t="s">
        <v>76</v>
      </c>
      <c r="M99" s="23"/>
      <c r="O99" s="27"/>
    </row>
    <row r="100" s="2" customFormat="1" spans="1:15">
      <c r="A100" s="13"/>
      <c r="B100" s="7">
        <v>98</v>
      </c>
      <c r="C100" s="7" t="s">
        <v>307</v>
      </c>
      <c r="D100" s="7" t="s">
        <v>308</v>
      </c>
      <c r="E100" s="8" t="s">
        <v>309</v>
      </c>
      <c r="F100" s="9"/>
      <c r="G100" s="7">
        <v>6.17</v>
      </c>
      <c r="H100" s="7">
        <v>6.3</v>
      </c>
      <c r="I100" s="7" t="s">
        <v>235</v>
      </c>
      <c r="J100" s="7" t="s">
        <v>307</v>
      </c>
      <c r="K100" s="7" t="s">
        <v>310</v>
      </c>
      <c r="M100" s="23"/>
      <c r="O100" s="27"/>
    </row>
    <row r="101" s="2" customFormat="1" ht="27" spans="1:15">
      <c r="A101" s="13"/>
      <c r="B101" s="7">
        <v>99</v>
      </c>
      <c r="C101" s="7" t="s">
        <v>311</v>
      </c>
      <c r="D101" s="13" t="s">
        <v>312</v>
      </c>
      <c r="E101" s="7" t="s">
        <v>309</v>
      </c>
      <c r="F101" s="7"/>
      <c r="G101" s="7">
        <v>82.9</v>
      </c>
      <c r="H101" s="7">
        <v>92.6</v>
      </c>
      <c r="I101" s="7" t="s">
        <v>235</v>
      </c>
      <c r="J101" s="7" t="s">
        <v>313</v>
      </c>
      <c r="K101" s="7" t="s">
        <v>19</v>
      </c>
      <c r="M101" s="23"/>
      <c r="O101" s="27"/>
    </row>
    <row r="102" s="2" customFormat="1" spans="1:15">
      <c r="A102" s="13"/>
      <c r="B102" s="7">
        <v>101</v>
      </c>
      <c r="C102" s="7" t="s">
        <v>314</v>
      </c>
      <c r="D102" s="13" t="s">
        <v>315</v>
      </c>
      <c r="E102" s="7">
        <v>0.5</v>
      </c>
      <c r="F102" s="7">
        <v>0.1</v>
      </c>
      <c r="G102" s="7">
        <v>68.5</v>
      </c>
      <c r="H102" s="7">
        <v>73.23</v>
      </c>
      <c r="I102" s="7" t="s">
        <v>235</v>
      </c>
      <c r="J102" s="17" t="s">
        <v>314</v>
      </c>
      <c r="K102" s="7" t="s">
        <v>310</v>
      </c>
      <c r="M102" s="23"/>
      <c r="O102" s="27"/>
    </row>
    <row r="103" s="2" customFormat="1" ht="27" spans="1:15">
      <c r="A103" s="13"/>
      <c r="B103" s="7">
        <v>102</v>
      </c>
      <c r="C103" s="7" t="s">
        <v>316</v>
      </c>
      <c r="D103" s="13" t="s">
        <v>317</v>
      </c>
      <c r="E103" s="7">
        <v>0.3</v>
      </c>
      <c r="F103" s="7">
        <v>0.3</v>
      </c>
      <c r="G103" s="7">
        <v>240.91</v>
      </c>
      <c r="H103" s="7">
        <v>259.36</v>
      </c>
      <c r="I103" s="7" t="s">
        <v>68</v>
      </c>
      <c r="J103" s="17" t="s">
        <v>318</v>
      </c>
      <c r="K103" s="7" t="s">
        <v>310</v>
      </c>
      <c r="M103" s="23"/>
      <c r="O103" s="27"/>
    </row>
    <row r="104" s="2" customFormat="1" spans="1:15">
      <c r="A104" s="13"/>
      <c r="B104" s="7">
        <v>103</v>
      </c>
      <c r="C104" s="7" t="s">
        <v>319</v>
      </c>
      <c r="D104" s="13" t="s">
        <v>320</v>
      </c>
      <c r="E104" s="7">
        <v>0.3</v>
      </c>
      <c r="F104" s="7">
        <v>0.3</v>
      </c>
      <c r="G104" s="7">
        <v>11.05</v>
      </c>
      <c r="H104" s="7">
        <v>11.27</v>
      </c>
      <c r="I104" s="7" t="s">
        <v>68</v>
      </c>
      <c r="J104" s="18"/>
      <c r="K104" s="7" t="s">
        <v>310</v>
      </c>
      <c r="M104" s="23"/>
      <c r="O104" s="27"/>
    </row>
    <row r="105" s="2" customFormat="1" spans="1:15">
      <c r="A105" s="13"/>
      <c r="B105" s="7">
        <v>104</v>
      </c>
      <c r="C105" s="7" t="s">
        <v>321</v>
      </c>
      <c r="D105" s="13" t="s">
        <v>322</v>
      </c>
      <c r="E105" s="7">
        <v>0.4</v>
      </c>
      <c r="F105" s="7">
        <v>0.25</v>
      </c>
      <c r="G105" s="7">
        <v>753.05</v>
      </c>
      <c r="H105" s="7">
        <v>828.61</v>
      </c>
      <c r="I105" s="7" t="s">
        <v>68</v>
      </c>
      <c r="J105" s="7" t="s">
        <v>323</v>
      </c>
      <c r="K105" s="7" t="s">
        <v>310</v>
      </c>
      <c r="M105" s="23"/>
      <c r="O105" s="27"/>
    </row>
    <row r="106" s="2" customFormat="1" spans="1:15">
      <c r="A106" s="13"/>
      <c r="B106" s="7">
        <v>105</v>
      </c>
      <c r="C106" s="7" t="s">
        <v>324</v>
      </c>
      <c r="D106" s="13" t="s">
        <v>325</v>
      </c>
      <c r="E106" s="7">
        <v>0.4</v>
      </c>
      <c r="F106" s="7">
        <v>0.25</v>
      </c>
      <c r="G106" s="7">
        <v>25.46</v>
      </c>
      <c r="H106" s="7">
        <v>28.26</v>
      </c>
      <c r="I106" s="7" t="s">
        <v>68</v>
      </c>
      <c r="J106" s="7" t="s">
        <v>324</v>
      </c>
      <c r="K106" s="7" t="s">
        <v>310</v>
      </c>
      <c r="M106" s="23"/>
      <c r="O106" s="27"/>
    </row>
    <row r="107" s="2" customFormat="1" ht="27" spans="1:15">
      <c r="A107" s="13"/>
      <c r="B107" s="7">
        <v>106</v>
      </c>
      <c r="C107" s="7" t="s">
        <v>326</v>
      </c>
      <c r="D107" s="13" t="s">
        <v>327</v>
      </c>
      <c r="E107" s="7" t="s">
        <v>57</v>
      </c>
      <c r="F107" s="7" t="s">
        <v>57</v>
      </c>
      <c r="G107" s="7">
        <v>9014.71</v>
      </c>
      <c r="H107" s="7">
        <v>10505.54</v>
      </c>
      <c r="I107" s="7" t="s">
        <v>328</v>
      </c>
      <c r="J107" s="17" t="s">
        <v>326</v>
      </c>
      <c r="K107" s="7" t="s">
        <v>329</v>
      </c>
      <c r="M107" s="23"/>
      <c r="O107" s="27"/>
    </row>
    <row r="108" s="2" customFormat="1" spans="1:15">
      <c r="A108" s="13"/>
      <c r="B108" s="7">
        <v>107</v>
      </c>
      <c r="C108" s="7" t="s">
        <v>330</v>
      </c>
      <c r="D108" s="7" t="s">
        <v>331</v>
      </c>
      <c r="E108" s="7">
        <v>0.25</v>
      </c>
      <c r="F108" s="7">
        <v>0.2</v>
      </c>
      <c r="G108" s="7">
        <v>2.7</v>
      </c>
      <c r="H108" s="7">
        <v>2.97</v>
      </c>
      <c r="I108" s="7" t="s">
        <v>60</v>
      </c>
      <c r="J108" s="10"/>
      <c r="K108" s="7" t="s">
        <v>310</v>
      </c>
      <c r="M108" s="23"/>
      <c r="O108" s="27"/>
    </row>
    <row r="109" s="2" customFormat="1" spans="1:15">
      <c r="A109" s="13"/>
      <c r="B109" s="7">
        <v>108</v>
      </c>
      <c r="C109" s="7" t="s">
        <v>332</v>
      </c>
      <c r="D109" s="13" t="s">
        <v>333</v>
      </c>
      <c r="E109" s="7">
        <v>0.25</v>
      </c>
      <c r="F109" s="7">
        <v>0.2</v>
      </c>
      <c r="G109" s="7">
        <v>2.44</v>
      </c>
      <c r="H109" s="7">
        <v>2.54</v>
      </c>
      <c r="I109" s="7" t="s">
        <v>60</v>
      </c>
      <c r="J109" s="10"/>
      <c r="K109" s="7" t="s">
        <v>310</v>
      </c>
      <c r="M109" s="23"/>
      <c r="O109" s="27"/>
    </row>
    <row r="110" s="2" customFormat="1" spans="1:15">
      <c r="A110" s="13"/>
      <c r="B110" s="7">
        <v>109</v>
      </c>
      <c r="C110" s="7" t="s">
        <v>334</v>
      </c>
      <c r="D110" s="13" t="s">
        <v>335</v>
      </c>
      <c r="E110" s="7" t="s">
        <v>79</v>
      </c>
      <c r="F110" s="7" t="s">
        <v>79</v>
      </c>
      <c r="G110" s="7">
        <v>1459.43</v>
      </c>
      <c r="H110" s="7">
        <v>1576.44</v>
      </c>
      <c r="I110" s="7" t="s">
        <v>60</v>
      </c>
      <c r="J110" s="17" t="s">
        <v>336</v>
      </c>
      <c r="K110" s="7" t="s">
        <v>76</v>
      </c>
      <c r="M110" s="23"/>
      <c r="O110" s="27"/>
    </row>
    <row r="111" s="2" customFormat="1" spans="1:15">
      <c r="A111" s="13"/>
      <c r="B111" s="7">
        <v>110</v>
      </c>
      <c r="C111" s="7" t="s">
        <v>336</v>
      </c>
      <c r="D111" s="7" t="s">
        <v>337</v>
      </c>
      <c r="E111" s="7" t="s">
        <v>79</v>
      </c>
      <c r="F111" s="7" t="s">
        <v>79</v>
      </c>
      <c r="G111" s="7">
        <v>40</v>
      </c>
      <c r="H111" s="7">
        <v>45.33</v>
      </c>
      <c r="I111" s="7" t="s">
        <v>60</v>
      </c>
      <c r="J111" s="18"/>
      <c r="K111" s="7" t="s">
        <v>76</v>
      </c>
      <c r="M111" s="23"/>
      <c r="O111" s="27"/>
    </row>
    <row r="112" s="2" customFormat="1" spans="1:15">
      <c r="A112" s="13"/>
      <c r="B112" s="7">
        <v>111</v>
      </c>
      <c r="C112" s="7" t="s">
        <v>338</v>
      </c>
      <c r="D112" s="13" t="s">
        <v>339</v>
      </c>
      <c r="E112" s="7" t="s">
        <v>79</v>
      </c>
      <c r="F112" s="7" t="s">
        <v>79</v>
      </c>
      <c r="G112" s="7">
        <v>6935.2</v>
      </c>
      <c r="H112" s="7">
        <v>7911.08</v>
      </c>
      <c r="I112" s="7" t="s">
        <v>60</v>
      </c>
      <c r="J112" s="18" t="s">
        <v>338</v>
      </c>
      <c r="K112" s="7" t="s">
        <v>76</v>
      </c>
      <c r="M112" s="23"/>
      <c r="O112" s="27"/>
    </row>
    <row r="113" s="2" customFormat="1" spans="1:15">
      <c r="A113" s="13"/>
      <c r="B113" s="7">
        <v>112</v>
      </c>
      <c r="C113" s="7" t="s">
        <v>340</v>
      </c>
      <c r="D113" s="13" t="s">
        <v>341</v>
      </c>
      <c r="E113" s="7">
        <v>0.15</v>
      </c>
      <c r="F113" s="7">
        <v>0.2</v>
      </c>
      <c r="G113" s="7">
        <v>1780.22</v>
      </c>
      <c r="H113" s="7">
        <v>2094.8</v>
      </c>
      <c r="I113" s="7" t="s">
        <v>60</v>
      </c>
      <c r="J113" s="7" t="s">
        <v>342</v>
      </c>
      <c r="K113" s="7" t="s">
        <v>108</v>
      </c>
      <c r="M113" s="23"/>
      <c r="O113" s="27"/>
    </row>
    <row r="114" s="2" customFormat="1" spans="1:15">
      <c r="A114" s="13"/>
      <c r="B114" s="7">
        <v>113</v>
      </c>
      <c r="C114" s="7" t="s">
        <v>343</v>
      </c>
      <c r="D114" s="13" t="s">
        <v>344</v>
      </c>
      <c r="E114" s="7">
        <v>0.3</v>
      </c>
      <c r="F114" s="7">
        <v>0.3</v>
      </c>
      <c r="G114" s="7">
        <v>6.94</v>
      </c>
      <c r="H114" s="7">
        <v>7.6</v>
      </c>
      <c r="I114" s="7" t="s">
        <v>68</v>
      </c>
      <c r="J114" s="7" t="s">
        <v>345</v>
      </c>
      <c r="K114" s="7" t="s">
        <v>69</v>
      </c>
      <c r="M114" s="23"/>
      <c r="O114" s="27"/>
    </row>
    <row r="115" s="2" customFormat="1" ht="27" spans="1:15">
      <c r="A115" s="13"/>
      <c r="B115" s="7">
        <v>114</v>
      </c>
      <c r="C115" s="7" t="s">
        <v>346</v>
      </c>
      <c r="D115" s="7" t="s">
        <v>347</v>
      </c>
      <c r="E115" s="7">
        <v>0.15</v>
      </c>
      <c r="F115" s="7">
        <v>0.2</v>
      </c>
      <c r="G115" s="7">
        <v>6.33</v>
      </c>
      <c r="H115" s="7">
        <v>6.88</v>
      </c>
      <c r="I115" s="7" t="s">
        <v>80</v>
      </c>
      <c r="J115" s="13" t="s">
        <v>348</v>
      </c>
      <c r="K115" s="7" t="s">
        <v>108</v>
      </c>
      <c r="M115" s="23"/>
      <c r="O115" s="27"/>
    </row>
    <row r="116" s="4" customFormat="1" spans="1:15">
      <c r="A116" s="13"/>
      <c r="B116" s="7">
        <v>115</v>
      </c>
      <c r="C116" s="7" t="s">
        <v>349</v>
      </c>
      <c r="D116" s="7" t="s">
        <v>350</v>
      </c>
      <c r="E116" s="7" t="s">
        <v>57</v>
      </c>
      <c r="F116" s="7" t="s">
        <v>57</v>
      </c>
      <c r="G116" s="7"/>
      <c r="H116" s="7">
        <f>G116*1.1</f>
        <v>0</v>
      </c>
      <c r="I116" s="7" t="s">
        <v>68</v>
      </c>
      <c r="J116" s="7" t="s">
        <v>349</v>
      </c>
      <c r="K116" s="7" t="s">
        <v>351</v>
      </c>
      <c r="M116" s="29"/>
      <c r="O116" s="30"/>
    </row>
    <row r="117" s="4" customFormat="1" spans="1:15">
      <c r="A117" s="13"/>
      <c r="B117" s="7"/>
      <c r="C117" s="7" t="s">
        <v>352</v>
      </c>
      <c r="D117" s="7"/>
      <c r="E117" s="7">
        <v>0.1</v>
      </c>
      <c r="F117" s="7" t="s">
        <v>79</v>
      </c>
      <c r="G117" s="7">
        <v>715.62</v>
      </c>
      <c r="H117" s="7">
        <v>869.89</v>
      </c>
      <c r="I117" s="7" t="s">
        <v>235</v>
      </c>
      <c r="J117" s="7"/>
      <c r="K117" s="7"/>
      <c r="M117" s="29"/>
      <c r="O117" s="30"/>
    </row>
    <row r="118" s="4" customFormat="1" spans="1:15">
      <c r="A118" s="13"/>
      <c r="B118" s="7"/>
      <c r="C118" s="7" t="s">
        <v>353</v>
      </c>
      <c r="D118" s="7"/>
      <c r="E118" s="7">
        <v>1</v>
      </c>
      <c r="F118" s="7" t="s">
        <v>354</v>
      </c>
      <c r="G118" s="7">
        <v>28.41</v>
      </c>
      <c r="H118" s="7">
        <v>32.21</v>
      </c>
      <c r="I118" s="7" t="s">
        <v>235</v>
      </c>
      <c r="J118" s="7"/>
      <c r="K118" s="7"/>
      <c r="M118" s="29"/>
      <c r="O118" s="30"/>
    </row>
    <row r="119" s="4" customFormat="1" spans="1:15">
      <c r="A119" s="13"/>
      <c r="B119" s="7"/>
      <c r="C119" s="7"/>
      <c r="D119" s="7"/>
      <c r="E119" s="7"/>
      <c r="F119" s="7"/>
      <c r="G119" s="7">
        <v>10.28</v>
      </c>
      <c r="H119" s="7">
        <v>11.1</v>
      </c>
      <c r="I119" s="7" t="s">
        <v>235</v>
      </c>
      <c r="J119" s="7"/>
      <c r="K119" s="7"/>
      <c r="M119" s="29"/>
      <c r="O119" s="30"/>
    </row>
    <row r="120" s="4" customFormat="1" spans="1:15">
      <c r="A120" s="13"/>
      <c r="B120" s="7"/>
      <c r="C120" s="7"/>
      <c r="D120" s="7"/>
      <c r="E120" s="7"/>
      <c r="F120" s="7"/>
      <c r="G120" s="7"/>
      <c r="H120" s="7"/>
      <c r="I120" s="7"/>
      <c r="J120" s="7"/>
      <c r="K120" s="7"/>
      <c r="M120" s="29"/>
      <c r="O120" s="30"/>
    </row>
    <row r="121" s="4" customFormat="1" spans="1:15">
      <c r="A121" s="13"/>
      <c r="B121" s="7"/>
      <c r="C121" s="7" t="s">
        <v>355</v>
      </c>
      <c r="D121" s="7"/>
      <c r="E121" s="7">
        <v>0.15</v>
      </c>
      <c r="F121" s="7">
        <v>0.2</v>
      </c>
      <c r="G121" s="7">
        <v>5.24</v>
      </c>
      <c r="H121" s="7">
        <v>5.71</v>
      </c>
      <c r="I121" s="7" t="s">
        <v>60</v>
      </c>
      <c r="J121" s="7"/>
      <c r="K121" s="7"/>
      <c r="M121" s="29"/>
      <c r="O121" s="30"/>
    </row>
    <row r="122" s="2" customFormat="1" spans="1:15">
      <c r="A122" s="13"/>
      <c r="B122" s="7">
        <v>116</v>
      </c>
      <c r="C122" s="7" t="s">
        <v>356</v>
      </c>
      <c r="D122" s="13" t="s">
        <v>357</v>
      </c>
      <c r="E122" s="7" t="s">
        <v>57</v>
      </c>
      <c r="F122" s="7" t="s">
        <v>57</v>
      </c>
      <c r="G122" s="7">
        <v>14436.28</v>
      </c>
      <c r="H122" s="7">
        <v>16518.41</v>
      </c>
      <c r="I122" s="7" t="s">
        <v>358</v>
      </c>
      <c r="J122" s="7" t="s">
        <v>359</v>
      </c>
      <c r="K122" s="7" t="s">
        <v>360</v>
      </c>
      <c r="M122" s="23"/>
      <c r="O122" s="27"/>
    </row>
    <row r="123" s="2" customFormat="1" spans="1:15">
      <c r="A123" s="15" t="s">
        <v>361</v>
      </c>
      <c r="B123" s="7">
        <v>117</v>
      </c>
      <c r="C123" s="7" t="s">
        <v>362</v>
      </c>
      <c r="D123" s="7" t="s">
        <v>57</v>
      </c>
      <c r="E123" s="7" t="s">
        <v>57</v>
      </c>
      <c r="F123" s="7" t="s">
        <v>57</v>
      </c>
      <c r="G123" s="7">
        <v>899.92</v>
      </c>
      <c r="H123" s="7">
        <v>960.16</v>
      </c>
      <c r="I123" s="7" t="s">
        <v>57</v>
      </c>
      <c r="J123" s="7" t="s">
        <v>57</v>
      </c>
      <c r="K123" s="7" t="s">
        <v>363</v>
      </c>
      <c r="M123" s="23"/>
      <c r="O123" s="27"/>
    </row>
    <row r="124" s="2" customFormat="1" spans="1:15">
      <c r="A124" s="15"/>
      <c r="B124" s="7">
        <v>118</v>
      </c>
      <c r="C124" s="7" t="s">
        <v>364</v>
      </c>
      <c r="D124" s="7" t="s">
        <v>57</v>
      </c>
      <c r="E124" s="7" t="s">
        <v>57</v>
      </c>
      <c r="F124" s="7" t="s">
        <v>57</v>
      </c>
      <c r="G124" s="7">
        <v>509.88</v>
      </c>
      <c r="H124" s="7">
        <v>592.81</v>
      </c>
      <c r="I124" s="7" t="s">
        <v>57</v>
      </c>
      <c r="J124" s="7" t="s">
        <v>365</v>
      </c>
      <c r="K124" s="7" t="s">
        <v>366</v>
      </c>
      <c r="M124" s="31"/>
      <c r="O124" s="32"/>
    </row>
    <row r="125" s="2" customFormat="1" spans="1:15">
      <c r="A125" s="15"/>
      <c r="B125" s="7">
        <v>119</v>
      </c>
      <c r="C125" s="7" t="s">
        <v>367</v>
      </c>
      <c r="D125" s="7" t="s">
        <v>57</v>
      </c>
      <c r="E125" s="7" t="s">
        <v>57</v>
      </c>
      <c r="F125" s="7" t="s">
        <v>57</v>
      </c>
      <c r="G125" s="7">
        <v>4028.26</v>
      </c>
      <c r="H125" s="7">
        <v>4387.77</v>
      </c>
      <c r="I125" s="7" t="s">
        <v>57</v>
      </c>
      <c r="J125" s="7" t="s">
        <v>326</v>
      </c>
      <c r="K125" s="7" t="s">
        <v>368</v>
      </c>
      <c r="M125" s="31"/>
      <c r="O125" s="32"/>
    </row>
    <row r="126" s="2" customFormat="1" spans="1:15">
      <c r="A126" s="15"/>
      <c r="B126" s="7">
        <v>120</v>
      </c>
      <c r="C126" s="7" t="s">
        <v>369</v>
      </c>
      <c r="D126" s="7" t="s">
        <v>57</v>
      </c>
      <c r="E126" s="7" t="s">
        <v>57</v>
      </c>
      <c r="F126" s="7" t="s">
        <v>57</v>
      </c>
      <c r="G126" s="7">
        <v>12362.02</v>
      </c>
      <c r="H126" s="7">
        <v>14095.21</v>
      </c>
      <c r="I126" s="7" t="s">
        <v>57</v>
      </c>
      <c r="J126" s="7" t="s">
        <v>326</v>
      </c>
      <c r="K126" s="13" t="s">
        <v>370</v>
      </c>
      <c r="M126" s="31"/>
      <c r="O126" s="32"/>
    </row>
    <row r="127" s="2" customFormat="1" spans="1:15">
      <c r="A127" s="15"/>
      <c r="B127" s="7">
        <v>121</v>
      </c>
      <c r="C127" s="7" t="s">
        <v>371</v>
      </c>
      <c r="D127" s="7" t="s">
        <v>57</v>
      </c>
      <c r="E127" s="7" t="s">
        <v>57</v>
      </c>
      <c r="F127" s="7" t="s">
        <v>57</v>
      </c>
      <c r="G127" s="28">
        <v>2565.2</v>
      </c>
      <c r="H127" s="28">
        <v>2733.3</v>
      </c>
      <c r="I127" s="7" t="s">
        <v>57</v>
      </c>
      <c r="J127" s="7" t="s">
        <v>372</v>
      </c>
      <c r="K127" s="13" t="s">
        <v>373</v>
      </c>
      <c r="M127" s="31"/>
      <c r="O127" s="32"/>
    </row>
    <row r="128" s="2" customFormat="1" spans="1:15">
      <c r="A128" s="15"/>
      <c r="B128" s="7">
        <v>122</v>
      </c>
      <c r="C128" s="7" t="s">
        <v>374</v>
      </c>
      <c r="D128" s="7" t="s">
        <v>57</v>
      </c>
      <c r="E128" s="7" t="s">
        <v>57</v>
      </c>
      <c r="F128" s="7" t="s">
        <v>57</v>
      </c>
      <c r="G128" s="7">
        <v>227.4</v>
      </c>
      <c r="H128" s="7">
        <v>250.1</v>
      </c>
      <c r="I128" s="7" t="s">
        <v>57</v>
      </c>
      <c r="J128" s="7" t="s">
        <v>375</v>
      </c>
      <c r="K128" s="7" t="s">
        <v>376</v>
      </c>
      <c r="M128" s="31"/>
      <c r="O128" s="32"/>
    </row>
    <row r="129" s="2" customFormat="1" spans="1:15">
      <c r="A129" s="15"/>
      <c r="B129" s="7">
        <v>123</v>
      </c>
      <c r="C129" s="7" t="s">
        <v>377</v>
      </c>
      <c r="D129" s="7"/>
      <c r="E129" s="7"/>
      <c r="F129" s="7"/>
      <c r="G129" s="7">
        <v>1349.04</v>
      </c>
      <c r="H129" s="7">
        <v>1636.32</v>
      </c>
      <c r="I129" s="7"/>
      <c r="J129" s="7" t="s">
        <v>378</v>
      </c>
      <c r="K129" s="7" t="s">
        <v>379</v>
      </c>
      <c r="M129" s="31"/>
      <c r="O129" s="32"/>
    </row>
    <row r="130" s="2" customFormat="1" spans="1:15">
      <c r="A130" s="15"/>
      <c r="B130" s="7">
        <v>124</v>
      </c>
      <c r="C130" s="7" t="s">
        <v>380</v>
      </c>
      <c r="D130" s="7" t="s">
        <v>57</v>
      </c>
      <c r="E130" s="7" t="s">
        <v>57</v>
      </c>
      <c r="F130" s="7" t="s">
        <v>57</v>
      </c>
      <c r="G130" s="7">
        <v>5232.3</v>
      </c>
      <c r="H130" s="7">
        <v>5855.53</v>
      </c>
      <c r="I130" s="7" t="s">
        <v>57</v>
      </c>
      <c r="J130" s="7" t="s">
        <v>381</v>
      </c>
      <c r="K130" s="7" t="s">
        <v>382</v>
      </c>
      <c r="M130" s="31"/>
      <c r="O130" s="32"/>
    </row>
    <row r="131" s="2" customFormat="1" spans="1:15">
      <c r="A131" s="15"/>
      <c r="B131" s="7">
        <v>125</v>
      </c>
      <c r="C131" s="7" t="s">
        <v>383</v>
      </c>
      <c r="D131" s="7" t="s">
        <v>57</v>
      </c>
      <c r="E131" s="7" t="s">
        <v>57</v>
      </c>
      <c r="F131" s="7" t="s">
        <v>57</v>
      </c>
      <c r="G131" s="7">
        <v>769.3</v>
      </c>
      <c r="H131" s="7">
        <v>809.02</v>
      </c>
      <c r="I131" s="7" t="s">
        <v>57</v>
      </c>
      <c r="J131" s="7" t="s">
        <v>384</v>
      </c>
      <c r="K131" s="7" t="s">
        <v>385</v>
      </c>
      <c r="M131" s="31"/>
      <c r="O131" s="32"/>
    </row>
    <row r="132" s="2" customFormat="1" spans="1:11">
      <c r="A132" s="15"/>
      <c r="B132" s="7">
        <v>126</v>
      </c>
      <c r="C132" s="7" t="s">
        <v>386</v>
      </c>
      <c r="D132" s="7" t="s">
        <v>57</v>
      </c>
      <c r="E132" s="7" t="s">
        <v>57</v>
      </c>
      <c r="F132" s="7" t="s">
        <v>57</v>
      </c>
      <c r="G132" s="7">
        <v>5276.4</v>
      </c>
      <c r="H132" s="7">
        <v>5977.773</v>
      </c>
      <c r="I132" s="7" t="s">
        <v>57</v>
      </c>
      <c r="J132" s="7" t="s">
        <v>387</v>
      </c>
      <c r="K132" s="7" t="s">
        <v>388</v>
      </c>
    </row>
    <row r="133" s="2" customFormat="1" ht="40.5" spans="1:11">
      <c r="A133" s="15"/>
      <c r="B133" s="7">
        <v>127</v>
      </c>
      <c r="C133" s="13" t="s">
        <v>389</v>
      </c>
      <c r="D133" s="7" t="s">
        <v>57</v>
      </c>
      <c r="E133" s="7" t="s">
        <v>57</v>
      </c>
      <c r="F133" s="7" t="s">
        <v>57</v>
      </c>
      <c r="G133" s="7">
        <v>4815</v>
      </c>
      <c r="H133" s="7">
        <v>5215.33</v>
      </c>
      <c r="I133" s="7" t="s">
        <v>57</v>
      </c>
      <c r="J133" s="7" t="s">
        <v>390</v>
      </c>
      <c r="K133" s="7" t="s">
        <v>391</v>
      </c>
    </row>
    <row r="134" s="2" customFormat="1" spans="1:11">
      <c r="A134" s="15"/>
      <c r="B134" s="7">
        <v>128</v>
      </c>
      <c r="C134" s="13" t="s">
        <v>392</v>
      </c>
      <c r="D134" s="7" t="s">
        <v>57</v>
      </c>
      <c r="E134" s="7" t="s">
        <v>57</v>
      </c>
      <c r="F134" s="7" t="s">
        <v>57</v>
      </c>
      <c r="G134" s="7">
        <v>923.94</v>
      </c>
      <c r="H134" s="28">
        <v>948.5</v>
      </c>
      <c r="I134" s="7" t="s">
        <v>57</v>
      </c>
      <c r="J134" s="7" t="s">
        <v>393</v>
      </c>
      <c r="K134" s="7" t="s">
        <v>394</v>
      </c>
    </row>
    <row r="135" s="2" customFormat="1" spans="1:11">
      <c r="A135" s="16"/>
      <c r="B135" s="7">
        <v>129</v>
      </c>
      <c r="C135" s="13" t="s">
        <v>395</v>
      </c>
      <c r="D135" s="7" t="s">
        <v>57</v>
      </c>
      <c r="E135" s="7" t="s">
        <v>57</v>
      </c>
      <c r="F135" s="7" t="s">
        <v>57</v>
      </c>
      <c r="G135" s="7">
        <v>702.3</v>
      </c>
      <c r="H135" s="7">
        <v>737.25</v>
      </c>
      <c r="I135" s="7" t="s">
        <v>57</v>
      </c>
      <c r="J135" s="7" t="s">
        <v>396</v>
      </c>
      <c r="K135" s="7" t="s">
        <v>397</v>
      </c>
    </row>
    <row r="136" spans="1:11">
      <c r="A136" s="33" t="s">
        <v>398</v>
      </c>
      <c r="B136" s="34"/>
      <c r="C136" s="34"/>
      <c r="D136" s="34"/>
      <c r="E136" s="34"/>
      <c r="F136" s="34"/>
      <c r="G136" s="34"/>
      <c r="H136" s="34"/>
      <c r="I136" s="1" t="s">
        <v>57</v>
      </c>
      <c r="J136" s="1" t="s">
        <v>399</v>
      </c>
      <c r="K136" s="1" t="s">
        <v>400</v>
      </c>
    </row>
    <row r="137" spans="1:11">
      <c r="A137" s="33" t="s">
        <v>401</v>
      </c>
      <c r="B137" s="34"/>
      <c r="C137" s="34"/>
      <c r="D137" s="34"/>
      <c r="E137" s="34"/>
      <c r="F137" s="35"/>
      <c r="G137" s="1">
        <v>28.53</v>
      </c>
      <c r="H137" s="1" t="s">
        <v>402</v>
      </c>
      <c r="I137" s="33" t="s">
        <v>403</v>
      </c>
      <c r="J137" s="34"/>
      <c r="K137" s="35"/>
    </row>
    <row r="138" spans="1:11">
      <c r="A138" s="33" t="s">
        <v>404</v>
      </c>
      <c r="B138" s="34"/>
      <c r="C138" s="34"/>
      <c r="D138" s="34"/>
      <c r="E138" s="34"/>
      <c r="F138" s="35"/>
      <c r="G138" s="1"/>
      <c r="H138" s="1">
        <f>SUM(H5:H137)</f>
        <v>150640.763</v>
      </c>
      <c r="I138" s="33"/>
      <c r="J138" s="34"/>
      <c r="K138" s="35"/>
    </row>
    <row r="139" spans="1:11">
      <c r="A139" s="1" t="s">
        <v>405</v>
      </c>
      <c r="B139" s="1"/>
      <c r="C139" s="1"/>
      <c r="D139" s="1"/>
      <c r="E139" s="1"/>
      <c r="F139" s="1"/>
      <c r="G139" s="36">
        <f>H138</f>
        <v>150640.763</v>
      </c>
      <c r="H139" s="1">
        <f>G139*0.8</f>
        <v>120512.6104</v>
      </c>
      <c r="I139" s="1" t="s">
        <v>406</v>
      </c>
      <c r="J139" s="1"/>
      <c r="K139" s="1"/>
    </row>
    <row r="140" spans="1:11">
      <c r="A140" s="1" t="s">
        <v>407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9:10">
      <c r="I141" s="39"/>
      <c r="J141" s="39"/>
    </row>
    <row r="144" spans="9:9">
      <c r="I144" s="5">
        <v>150640.763</v>
      </c>
    </row>
    <row r="151" spans="7:8">
      <c r="G151" s="37"/>
      <c r="H151" s="37"/>
    </row>
    <row r="152" spans="7:8">
      <c r="G152" s="37"/>
      <c r="H152" s="37"/>
    </row>
    <row r="153" spans="7:8">
      <c r="G153" s="37"/>
      <c r="H153" s="37"/>
    </row>
    <row r="154" spans="7:8">
      <c r="G154" s="37"/>
      <c r="H154" s="37"/>
    </row>
    <row r="155" spans="7:8">
      <c r="G155" s="37"/>
      <c r="H155" s="37"/>
    </row>
    <row r="156" spans="7:8">
      <c r="G156" s="37"/>
      <c r="H156" s="37"/>
    </row>
    <row r="157" spans="7:8">
      <c r="G157" s="37"/>
      <c r="H157" s="37"/>
    </row>
    <row r="158" spans="7:8">
      <c r="G158" s="37"/>
      <c r="H158" s="37"/>
    </row>
    <row r="159" spans="7:8">
      <c r="G159" s="37"/>
      <c r="H159" s="37"/>
    </row>
    <row r="160" spans="7:8">
      <c r="G160" s="37"/>
      <c r="H160" s="37"/>
    </row>
    <row r="161" spans="7:8">
      <c r="G161" s="37"/>
      <c r="H161" s="37"/>
    </row>
    <row r="162" spans="7:8">
      <c r="G162" s="37"/>
      <c r="H162" s="37"/>
    </row>
    <row r="163" spans="7:8">
      <c r="G163" s="38"/>
      <c r="H163" s="38"/>
    </row>
    <row r="164" spans="7:8">
      <c r="G164" s="37"/>
      <c r="H164" s="37"/>
    </row>
    <row r="165" spans="7:8">
      <c r="G165" s="37"/>
      <c r="H165" s="37"/>
    </row>
    <row r="166" spans="7:8">
      <c r="G166" s="37"/>
      <c r="H166" s="37"/>
    </row>
    <row r="167" spans="7:8">
      <c r="G167" s="38"/>
      <c r="H167" s="38"/>
    </row>
    <row r="168" spans="7:8">
      <c r="G168" s="37"/>
      <c r="H168" s="37"/>
    </row>
    <row r="169" spans="7:8">
      <c r="G169" s="37"/>
      <c r="H169" s="37"/>
    </row>
    <row r="170" spans="7:8">
      <c r="G170" s="38"/>
      <c r="H170" s="38"/>
    </row>
    <row r="171" spans="7:8">
      <c r="G171" s="37"/>
      <c r="H171" s="37"/>
    </row>
    <row r="172" spans="7:8">
      <c r="G172" s="38"/>
      <c r="H172" s="38"/>
    </row>
    <row r="173" spans="7:8">
      <c r="G173" s="37"/>
      <c r="H173" s="37"/>
    </row>
    <row r="174" spans="7:8">
      <c r="G174" s="37"/>
      <c r="H174" s="37"/>
    </row>
    <row r="175" spans="7:8">
      <c r="G175" s="37"/>
      <c r="H175" s="37"/>
    </row>
    <row r="176" spans="7:8">
      <c r="G176" s="37"/>
      <c r="H176" s="37"/>
    </row>
    <row r="177" spans="7:8">
      <c r="G177" s="37"/>
      <c r="H177" s="37"/>
    </row>
    <row r="178" spans="7:8">
      <c r="G178" s="37"/>
      <c r="H178" s="37"/>
    </row>
    <row r="179" spans="7:8">
      <c r="G179" s="37"/>
      <c r="H179" s="37"/>
    </row>
    <row r="180" spans="7:8">
      <c r="G180" s="20"/>
      <c r="H180" s="20"/>
    </row>
  </sheetData>
  <autoFilter ref="A1:K180">
    <extLst/>
  </autoFilter>
  <mergeCells count="51">
    <mergeCell ref="A2:K2"/>
    <mergeCell ref="E3:F3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00:F100"/>
    <mergeCell ref="E101:F101"/>
    <mergeCell ref="A136:G136"/>
    <mergeCell ref="A137:F137"/>
    <mergeCell ref="I137:K137"/>
    <mergeCell ref="A139:F139"/>
    <mergeCell ref="I139:K139"/>
    <mergeCell ref="A140:K140"/>
    <mergeCell ref="A3:A4"/>
    <mergeCell ref="A5:A15"/>
    <mergeCell ref="A17:A18"/>
    <mergeCell ref="A19:A31"/>
    <mergeCell ref="A32:A34"/>
    <mergeCell ref="A35:A58"/>
    <mergeCell ref="A59:A66"/>
    <mergeCell ref="A67:A122"/>
    <mergeCell ref="A123:A135"/>
    <mergeCell ref="B3:B4"/>
    <mergeCell ref="C3:C4"/>
    <mergeCell ref="D3:D4"/>
    <mergeCell ref="D45:D46"/>
    <mergeCell ref="G3:G4"/>
    <mergeCell ref="H3:H4"/>
    <mergeCell ref="I3:I4"/>
    <mergeCell ref="J3:J4"/>
    <mergeCell ref="J22:J23"/>
    <mergeCell ref="J45:J46"/>
    <mergeCell ref="J57:J58"/>
    <mergeCell ref="J63:J66"/>
    <mergeCell ref="J69:J70"/>
    <mergeCell ref="J73:J74"/>
    <mergeCell ref="J103:J104"/>
    <mergeCell ref="J107:J109"/>
    <mergeCell ref="J110:J111"/>
    <mergeCell ref="K3:K4"/>
    <mergeCell ref="K64:K65"/>
    <mergeCell ref="K73:K74"/>
    <mergeCell ref="K75:K7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B82"/>
  <sheetViews>
    <sheetView topLeftCell="A35" workbookViewId="0">
      <selection activeCell="I133" sqref="I133:K133"/>
    </sheetView>
  </sheetViews>
  <sheetFormatPr defaultColWidth="9" defaultRowHeight="13.5" outlineLevelCol="1"/>
  <cols>
    <col min="2" max="2" width="9.375"/>
  </cols>
  <sheetData>
    <row r="2" spans="2:2">
      <c r="B2" s="1"/>
    </row>
    <row r="3" spans="2:2">
      <c r="B3" s="1"/>
    </row>
    <row r="4" spans="2:2">
      <c r="B4" s="1"/>
    </row>
    <row r="5" spans="2:2">
      <c r="B5" s="1"/>
    </row>
    <row r="6" spans="2:2">
      <c r="B6" s="1"/>
    </row>
    <row r="7" spans="2:2">
      <c r="B7" s="1"/>
    </row>
    <row r="8" spans="2:2">
      <c r="B8" s="1"/>
    </row>
    <row r="9" spans="2:2">
      <c r="B9" s="1"/>
    </row>
    <row r="10" spans="2:2">
      <c r="B10" s="1"/>
    </row>
    <row r="11" spans="2:2">
      <c r="B11" s="1"/>
    </row>
    <row r="12" spans="2:2">
      <c r="B12" s="1"/>
    </row>
    <row r="13" spans="2:2">
      <c r="B13" s="1"/>
    </row>
    <row r="14" spans="2:2">
      <c r="B14" s="1"/>
    </row>
    <row r="15" spans="2:2">
      <c r="B15" s="1"/>
    </row>
    <row r="16" spans="2:2">
      <c r="B16" s="1"/>
    </row>
    <row r="17" spans="2:2">
      <c r="B17" s="1"/>
    </row>
    <row r="18" spans="2:2">
      <c r="B18" s="1"/>
    </row>
    <row r="19" spans="2:2">
      <c r="B19" s="1"/>
    </row>
    <row r="20" spans="2:2">
      <c r="B20" s="1"/>
    </row>
    <row r="21" spans="2:2">
      <c r="B21" s="1"/>
    </row>
    <row r="22" spans="2:2">
      <c r="B22" s="1"/>
    </row>
    <row r="23" spans="2:2">
      <c r="B23" s="1"/>
    </row>
    <row r="24" spans="2:2">
      <c r="B24" s="1"/>
    </row>
    <row r="25" spans="2:2">
      <c r="B25" s="1"/>
    </row>
    <row r="26" spans="2:2">
      <c r="B26" s="1"/>
    </row>
    <row r="27" spans="2:2">
      <c r="B27" s="1"/>
    </row>
    <row r="28" spans="2:2">
      <c r="B28" s="1"/>
    </row>
    <row r="29" spans="2:2">
      <c r="B29" s="1"/>
    </row>
    <row r="30" spans="2:2">
      <c r="B30" s="1"/>
    </row>
    <row r="31" spans="2:2">
      <c r="B31" s="1"/>
    </row>
    <row r="32" spans="2:2">
      <c r="B32" s="1"/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1"/>
    </row>
    <row r="38" spans="2:2">
      <c r="B38" s="1"/>
    </row>
    <row r="39" spans="2:2">
      <c r="B39" s="1"/>
    </row>
    <row r="40" spans="2:2">
      <c r="B40" s="1"/>
    </row>
    <row r="41" spans="2:2">
      <c r="B41" s="1"/>
    </row>
    <row r="42" spans="2:2">
      <c r="B42" s="1"/>
    </row>
    <row r="43" spans="2:2">
      <c r="B43" s="1"/>
    </row>
    <row r="44" spans="2:2">
      <c r="B44" s="1"/>
    </row>
    <row r="45" spans="2:2">
      <c r="B45" s="1"/>
    </row>
    <row r="46" spans="2:2">
      <c r="B46" s="1"/>
    </row>
    <row r="47" spans="2:2">
      <c r="B47" s="1"/>
    </row>
    <row r="48" spans="2:2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xdd2450</dc:creator>
  <cp:lastModifiedBy>Administrator</cp:lastModifiedBy>
  <dcterms:created xsi:type="dcterms:W3CDTF">2021-05-31T11:36:00Z</dcterms:created>
  <dcterms:modified xsi:type="dcterms:W3CDTF">2022-09-29T07:08:39Z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929AEB3F2F7C475CACC8D3259AEA9514</vt:lpwstr>
  </property>
  <property fmtid="{D5CDD505-2E9C-101B-9397-08002B2CF9AE}" pid="3" name="KSOProductBuildVer">
    <vt:lpwstr>2052-11.1.0.11753</vt:lpwstr>
  </property>
  <property fmtid="{D5CDD505-2E9C-101B-9397-08002B2CF9AE}" pid="4" name="KSOReadingLayout">
    <vt:bool>true</vt:bool>
  </property>
</Properties>
</file>